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7"/>
  <workbookPr codeName="ThisWorkbook"/>
  <mc:AlternateContent xmlns:mc="http://schemas.openxmlformats.org/markup-compatibility/2006">
    <mc:Choice Requires="x15">
      <x15ac:absPath xmlns:x15ac="http://schemas.microsoft.com/office/spreadsheetml/2010/11/ac" url="Z:\My Documents\RIZNICA\Proračun 2020-2022\Rebalans rujan\"/>
    </mc:Choice>
  </mc:AlternateContent>
  <xr:revisionPtr revIDLastSave="0" documentId="13_ncr:1_{632242F3-6699-4D82-97C5-C78ABE9CC71E}" xr6:coauthVersionLast="36" xr6:coauthVersionMax="36" xr10:uidLastSave="{00000000-0000-0000-0000-000000000000}"/>
  <bookViews>
    <workbookView xWindow="0" yWindow="0" windowWidth="21570" windowHeight="6855" xr2:uid="{00000000-000D-0000-FFFF-FFFF00000000}"/>
  </bookViews>
  <sheets>
    <sheet name="List1" sheetId="1" r:id="rId1"/>
  </sheets>
  <externalReferences>
    <externalReference r:id="rId2"/>
  </externalReferences>
  <definedNames>
    <definedName name="_xlnm._FilterDatabase" localSheetId="0" hidden="1">List1!$B$2:$B$182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1" l="1"/>
  <c r="J68" i="1" l="1"/>
  <c r="G179" i="1" l="1"/>
  <c r="H179" i="1"/>
  <c r="I179" i="1"/>
  <c r="F179" i="1"/>
  <c r="G175" i="1"/>
  <c r="H175" i="1"/>
  <c r="I175" i="1"/>
  <c r="F175" i="1"/>
  <c r="G173" i="1"/>
  <c r="H173" i="1"/>
  <c r="I173" i="1"/>
  <c r="F173" i="1"/>
  <c r="G170" i="1"/>
  <c r="H170" i="1"/>
  <c r="I170" i="1"/>
  <c r="F170" i="1"/>
  <c r="G165" i="1"/>
  <c r="H165" i="1"/>
  <c r="I165" i="1"/>
  <c r="F165" i="1"/>
  <c r="G161" i="1"/>
  <c r="H161" i="1"/>
  <c r="I161" i="1"/>
  <c r="F161" i="1"/>
  <c r="G159" i="1"/>
  <c r="H159" i="1"/>
  <c r="I159" i="1"/>
  <c r="F159" i="1"/>
  <c r="G156" i="1"/>
  <c r="H156" i="1"/>
  <c r="I156" i="1"/>
  <c r="F156" i="1"/>
  <c r="G148" i="1"/>
  <c r="H148" i="1"/>
  <c r="I148" i="1"/>
  <c r="F148" i="1"/>
  <c r="G145" i="1"/>
  <c r="H145" i="1"/>
  <c r="I145" i="1"/>
  <c r="F145" i="1"/>
  <c r="G136" i="1"/>
  <c r="H136" i="1"/>
  <c r="I136" i="1"/>
  <c r="F136" i="1"/>
  <c r="G133" i="1"/>
  <c r="H133" i="1"/>
  <c r="I133" i="1"/>
  <c r="F133" i="1"/>
  <c r="G129" i="1"/>
  <c r="H129" i="1"/>
  <c r="I129" i="1"/>
  <c r="F129" i="1"/>
  <c r="G127" i="1"/>
  <c r="H127" i="1"/>
  <c r="I127" i="1"/>
  <c r="F127" i="1"/>
  <c r="G125" i="1"/>
  <c r="H125" i="1"/>
  <c r="I125" i="1"/>
  <c r="F125" i="1"/>
  <c r="G122" i="1"/>
  <c r="H122" i="1"/>
  <c r="I122" i="1"/>
  <c r="F122" i="1"/>
  <c r="G116" i="1"/>
  <c r="H116" i="1"/>
  <c r="I116" i="1"/>
  <c r="F116" i="1"/>
  <c r="G113" i="1"/>
  <c r="H113" i="1"/>
  <c r="I113" i="1"/>
  <c r="F113" i="1"/>
  <c r="G104" i="1"/>
  <c r="H104" i="1"/>
  <c r="I104" i="1"/>
  <c r="F104" i="1"/>
  <c r="G101" i="1"/>
  <c r="H101" i="1"/>
  <c r="I101" i="1"/>
  <c r="F101" i="1"/>
  <c r="G97" i="1"/>
  <c r="H97" i="1"/>
  <c r="I97" i="1"/>
  <c r="F97" i="1"/>
  <c r="G95" i="1"/>
  <c r="H95" i="1"/>
  <c r="I95" i="1"/>
  <c r="F95" i="1"/>
  <c r="G93" i="1"/>
  <c r="H93" i="1"/>
  <c r="I93" i="1"/>
  <c r="F93" i="1"/>
  <c r="G90" i="1"/>
  <c r="H90" i="1"/>
  <c r="I90" i="1"/>
  <c r="F90" i="1"/>
  <c r="G83" i="1"/>
  <c r="H83" i="1"/>
  <c r="I83" i="1"/>
  <c r="F83" i="1"/>
  <c r="G81" i="1"/>
  <c r="H81" i="1"/>
  <c r="I81" i="1"/>
  <c r="F81" i="1"/>
  <c r="G74" i="1"/>
  <c r="H74" i="1"/>
  <c r="I74" i="1"/>
  <c r="F74" i="1"/>
  <c r="G69" i="1"/>
  <c r="H69" i="1"/>
  <c r="I69" i="1"/>
  <c r="F69" i="1"/>
  <c r="G67" i="1"/>
  <c r="H67" i="1"/>
  <c r="I67" i="1"/>
  <c r="F67" i="1"/>
  <c r="G62" i="1"/>
  <c r="H62" i="1"/>
  <c r="I62" i="1"/>
  <c r="F62" i="1"/>
  <c r="G59" i="1"/>
  <c r="H59" i="1"/>
  <c r="I59" i="1"/>
  <c r="F59" i="1"/>
  <c r="G55" i="1"/>
  <c r="G54" i="1" s="1"/>
  <c r="H55" i="1"/>
  <c r="H54" i="1" s="1"/>
  <c r="I55" i="1"/>
  <c r="I54" i="1" s="1"/>
  <c r="F55" i="1"/>
  <c r="F54" i="1" s="1"/>
  <c r="G52" i="1"/>
  <c r="G51" i="1" s="1"/>
  <c r="H52" i="1"/>
  <c r="H51" i="1" s="1"/>
  <c r="I52" i="1"/>
  <c r="I51" i="1" s="1"/>
  <c r="F52" i="1"/>
  <c r="F51" i="1" s="1"/>
  <c r="G49" i="1"/>
  <c r="H49" i="1"/>
  <c r="I49" i="1"/>
  <c r="F49" i="1"/>
  <c r="G45" i="1"/>
  <c r="H45" i="1"/>
  <c r="I45" i="1"/>
  <c r="F45" i="1"/>
  <c r="G37" i="1"/>
  <c r="H37" i="1"/>
  <c r="I37" i="1"/>
  <c r="F37" i="1"/>
  <c r="G35" i="1"/>
  <c r="H35" i="1"/>
  <c r="I35" i="1"/>
  <c r="F35" i="1"/>
  <c r="G26" i="1"/>
  <c r="H26" i="1"/>
  <c r="I26" i="1"/>
  <c r="F26" i="1"/>
  <c r="G20" i="1"/>
  <c r="H20" i="1"/>
  <c r="I20" i="1"/>
  <c r="F20" i="1"/>
  <c r="G15" i="1"/>
  <c r="H15" i="1"/>
  <c r="I15" i="1"/>
  <c r="F15" i="1"/>
  <c r="G13" i="1"/>
  <c r="H13" i="1"/>
  <c r="I13" i="1"/>
  <c r="F13" i="1"/>
  <c r="G11" i="1"/>
  <c r="H11" i="1"/>
  <c r="I11" i="1"/>
  <c r="F11" i="1"/>
  <c r="G8" i="1"/>
  <c r="H8" i="1"/>
  <c r="I8" i="1"/>
  <c r="F8" i="1"/>
  <c r="H80" i="1" l="1"/>
  <c r="H155" i="1"/>
  <c r="F58" i="1"/>
  <c r="F57" i="1" s="1"/>
  <c r="I58" i="1"/>
  <c r="I57" i="1" s="1"/>
  <c r="G7" i="1"/>
  <c r="G169" i="1"/>
  <c r="G66" i="1"/>
  <c r="G65" i="1" s="1"/>
  <c r="G89" i="1"/>
  <c r="I121" i="1"/>
  <c r="I155" i="1"/>
  <c r="H58" i="1"/>
  <c r="H57" i="1" s="1"/>
  <c r="H121" i="1"/>
  <c r="H169" i="1"/>
  <c r="F7" i="1"/>
  <c r="F6" i="1" s="1"/>
  <c r="H89" i="1"/>
  <c r="G58" i="1"/>
  <c r="G57" i="1" s="1"/>
  <c r="F80" i="1"/>
  <c r="F121" i="1"/>
  <c r="F155" i="1"/>
  <c r="I89" i="1"/>
  <c r="F169" i="1"/>
  <c r="G121" i="1"/>
  <c r="I7" i="1"/>
  <c r="I6" i="1" s="1"/>
  <c r="I66" i="1"/>
  <c r="I65" i="1" s="1"/>
  <c r="I80" i="1"/>
  <c r="I79" i="1" s="1"/>
  <c r="I78" i="1" s="1"/>
  <c r="I5" i="1" s="1"/>
  <c r="H7" i="1"/>
  <c r="H6" i="1" s="1"/>
  <c r="H66" i="1"/>
  <c r="H65" i="1" s="1"/>
  <c r="G155" i="1"/>
  <c r="J175" i="1"/>
  <c r="F89" i="1"/>
  <c r="I169" i="1"/>
  <c r="G80" i="1"/>
  <c r="F66" i="1"/>
  <c r="F65" i="1" s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9" i="1"/>
  <c r="J60" i="1"/>
  <c r="J61" i="1"/>
  <c r="J62" i="1"/>
  <c r="J63" i="1"/>
  <c r="J64" i="1"/>
  <c r="J67" i="1"/>
  <c r="J69" i="1"/>
  <c r="J70" i="1"/>
  <c r="J71" i="1"/>
  <c r="J72" i="1"/>
  <c r="J73" i="1"/>
  <c r="J74" i="1"/>
  <c r="J75" i="1"/>
  <c r="J76" i="1"/>
  <c r="J77" i="1"/>
  <c r="J78" i="1"/>
  <c r="J79" i="1"/>
  <c r="J81" i="1"/>
  <c r="J82" i="1"/>
  <c r="J83" i="1"/>
  <c r="J84" i="1"/>
  <c r="J85" i="1"/>
  <c r="J86" i="1"/>
  <c r="J90" i="1"/>
  <c r="J91" i="1"/>
  <c r="J92" i="1"/>
  <c r="J93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70" i="1"/>
  <c r="J171" i="1"/>
  <c r="J172" i="1"/>
  <c r="J173" i="1"/>
  <c r="J174" i="1"/>
  <c r="J176" i="1"/>
  <c r="J177" i="1"/>
  <c r="J178" i="1"/>
  <c r="J179" i="1"/>
  <c r="J180" i="1"/>
  <c r="J181" i="1"/>
  <c r="J182" i="1"/>
  <c r="J80" i="1" l="1"/>
  <c r="G154" i="1"/>
  <c r="G88" i="1"/>
  <c r="G87" i="1" s="1"/>
  <c r="J89" i="1"/>
  <c r="J57" i="1"/>
  <c r="J7" i="1"/>
  <c r="J121" i="1"/>
  <c r="G6" i="1"/>
  <c r="J6" i="1" s="1"/>
  <c r="J58" i="1"/>
  <c r="H154" i="1"/>
  <c r="I88" i="1"/>
  <c r="I87" i="1" s="1"/>
  <c r="J155" i="1"/>
  <c r="J169" i="1"/>
  <c r="J65" i="1"/>
  <c r="F88" i="1"/>
  <c r="H88" i="1"/>
  <c r="H87" i="1" s="1"/>
  <c r="I154" i="1"/>
  <c r="H5" i="1"/>
  <c r="J66" i="1"/>
  <c r="F154" i="1"/>
  <c r="F5" i="1"/>
  <c r="F4" i="1" l="1"/>
  <c r="F87" i="1"/>
  <c r="J87" i="1" s="1"/>
  <c r="G5" i="1"/>
  <c r="J5" i="1" s="1"/>
  <c r="G4" i="1"/>
  <c r="H4" i="1"/>
  <c r="I4" i="1"/>
  <c r="J88" i="1"/>
  <c r="F153" i="1"/>
  <c r="J154" i="1"/>
  <c r="J4" i="1" l="1"/>
</calcChain>
</file>

<file path=xl/sharedStrings.xml><?xml version="1.0" encoding="utf-8"?>
<sst xmlns="http://schemas.openxmlformats.org/spreadsheetml/2006/main" count="376" uniqueCount="137">
  <si>
    <t/>
  </si>
  <si>
    <t>Tekući plan 
2020.
(TP G)</t>
  </si>
  <si>
    <t>Izvršenje
2020.
(PLG G)</t>
  </si>
  <si>
    <t>Razdjel (O1) - atribut podprograma (P3)</t>
  </si>
  <si>
    <t>HRK</t>
  </si>
  <si>
    <t>3001</t>
  </si>
  <si>
    <t>UPRAVLJANJE POLJOPRIVREDOM, RIBARSTVOM I RURALNIM RAZVOJEM</t>
  </si>
  <si>
    <t>11</t>
  </si>
  <si>
    <t>Opći prihodi i primici</t>
  </si>
  <si>
    <t>311</t>
  </si>
  <si>
    <t>Plaće (Bruto)</t>
  </si>
  <si>
    <t>3111</t>
  </si>
  <si>
    <t>Plaće za redovan rad</t>
  </si>
  <si>
    <t>3113</t>
  </si>
  <si>
    <t>Place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</si>
  <si>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</si>
  <si>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</si>
  <si>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</si>
  <si>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</si>
  <si>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</si>
  <si>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</si>
  <si>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</si>
  <si>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</si>
  <si>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</si>
  <si>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</si>
  <si>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</si>
  <si>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</si>
  <si>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</si>
  <si>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</si>
  <si>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</si>
  <si>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</si>
  <si>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</si>
  <si>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</si>
  <si>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</si>
  <si>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</si>
  <si>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</si>
  <si>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</si>
  <si>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</si>
  <si>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</si>
  <si>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</si>
  <si>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</si>
  <si>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</si>
  <si>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</si>
  <si>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</si>
  <si>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</si>
  <si>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</si>
  <si>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</si>
  <si>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</si>
  <si>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</si>
  <si>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</si>
  <si>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</si>
  <si>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</si>
  <si>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</si>
  <si>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</si>
  <si>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</si>
  <si>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</si>
  <si>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</si>
  <si>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</si>
  <si>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</si>
  <si>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</si>
  <si>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</si>
  <si>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</si>
  <si>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</si>
  <si>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</si>
  <si>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</si>
  <si>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</si>
  <si>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</si>
  <si>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</si>
  <si>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</si>
  <si>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</si>
  <si>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</si>
  <si>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</si>
  <si>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</si>
  <si>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</si>
  <si>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</si>
  <si>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</si>
  <si>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</si>
  <si>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</si>
  <si>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</si>
  <si>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</si>
  <si>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</si>
  <si>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</si>
  <si>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343</t>
  </si>
  <si>
    <t>Ostali financijski rashodi</t>
  </si>
  <si>
    <t>3431</t>
  </si>
  <si>
    <t>Bankarske usluge i usluge platnog prometa</t>
  </si>
  <si>
    <t>3433</t>
  </si>
  <si>
    <t>Zatezne kamate</t>
  </si>
  <si>
    <t>422</t>
  </si>
  <si>
    <t>Postrojenja i oprema</t>
  </si>
  <si>
    <t>4221</t>
  </si>
  <si>
    <t>Uredska oprema i namještaj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</si>
  <si>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</si>
  <si>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</si>
  <si>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</si>
  <si>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</si>
  <si>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</si>
  <si>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</si>
  <si>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31</t>
  </si>
  <si>
    <t>Vlastiti prihodi</t>
  </si>
  <si>
    <t>3222</t>
  </si>
  <si>
    <t>Materijal i sirovine</t>
  </si>
  <si>
    <t>51</t>
  </si>
  <si>
    <t>Pomoći EU</t>
  </si>
  <si>
    <t>12</t>
  </si>
  <si>
    <t>Sredstva učešća za pomoći</t>
  </si>
  <si>
    <t>INFORMATIZACIJA</t>
  </si>
  <si>
    <t>564</t>
  </si>
  <si>
    <t>Ribarski fondovi (EMFF i EFF)</t>
  </si>
  <si>
    <t>565</t>
  </si>
  <si>
    <t>Europski poljoprivredni fond za ruralni</t>
  </si>
  <si>
    <t>3002</t>
  </si>
  <si>
    <t>POLJOPRIVREDA</t>
  </si>
  <si>
    <t>3004</t>
  </si>
  <si>
    <t>RURALNI RAZVOJ</t>
  </si>
  <si>
    <t>3005</t>
  </si>
  <si>
    <t>RIBARSTVO</t>
  </si>
  <si>
    <t>06030</t>
  </si>
  <si>
    <t>Agencija za plaćanja u poljoprivredi, ribarstvu i ruralnom razvoju</t>
  </si>
  <si>
    <t>A841001</t>
  </si>
  <si>
    <t>ADMINISTRACIJA I UPRAVLJANJE AGENCIJE ZA PLAĆANJA U POLJOPRIVREDI, RIBARSTVU I RURALNOM RAZVOJU</t>
  </si>
  <si>
    <t>3434</t>
  </si>
  <si>
    <t>Ostali nespomenuti financijski rashodi</t>
  </si>
  <si>
    <t>A841007</t>
  </si>
  <si>
    <t>ORGANIZICIJA MEĐUNARODNIH DOGAĐANJA</t>
  </si>
  <si>
    <t>K841002</t>
  </si>
  <si>
    <t>K650068</t>
  </si>
  <si>
    <t>USPOSTAVA INTEGRIRANOG ADMINISTRATIVNOG  KONTROLNOG SUSTAVA - LPIS</t>
  </si>
  <si>
    <t>A841005</t>
  </si>
  <si>
    <t>TEHNIČKA POMOĆ - PROGRAM RURALNOG RAZVOJA</t>
  </si>
  <si>
    <t>A841006</t>
  </si>
  <si>
    <t>TEHNIČKA POMOĆ - OPERATIVNI PROGRAM ZA POMORSTVO I RIBARSTVO</t>
  </si>
  <si>
    <t>POVEĆANJE</t>
  </si>
  <si>
    <t>SMANJENJE</t>
  </si>
  <si>
    <t>NOVI PLAN 2020.</t>
  </si>
  <si>
    <t xml:space="preserve">UŠTEDE </t>
  </si>
  <si>
    <t xml:space="preserve">NEDOSTATNA SREDSTVA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</si>
</sst>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- &quot;@"/>
    <numFmt numFmtId="165" formatCode="#,##0;\-\ #,##0"/>
  </numFmts>
  <fonts count="4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8"/>
      <name val="Arial"/>
      <family val="2"/>
      <charset val="238"/>
    </font>
    <font>
      <sz val="8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40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1">
    <xf numFmtId="0" fontId="0" fillId="0" borderId="0"/>
    <xf numFmtId="4" fontId="1" fillId="2" borderId="1" applyNumberFormat="0" applyProtection="0">
      <alignment horizontal="left" vertical="center" indent="1" justifyLastLine="1"/>
    </xf>
    <xf numFmtId="4" fontId="1" fillId="2" borderId="1" applyNumberFormat="0" applyProtection="0">
      <alignment horizontal="left" vertical="center" indent="1" justifyLastLine="1"/>
    </xf>
    <xf numFmtId="4" fontId="1" fillId="3" borderId="1" applyNumberFormat="0" applyProtection="0">
      <alignment horizontal="right" vertical="center"/>
    </xf>
    <xf numFmtId="4" fontId="1" fillId="4" borderId="1" applyNumberFormat="0" applyProtection="0">
      <alignment horizontal="left" vertical="center" indent="1" justifyLastLine="1"/>
    </xf>
    <xf numFmtId="4" fontId="1" fillId="5" borderId="1" applyNumberFormat="0" applyProtection="0">
      <alignment vertical="center"/>
    </xf>
    <xf numFmtId="0" fontId="1" fillId="6" borderId="1" applyNumberFormat="0" applyProtection="0">
      <alignment horizontal="left" vertical="center" indent="1" justifyLastLine="1"/>
    </xf>
    <xf numFmtId="0" fontId="1" fillId="7" borderId="1" applyNumberFormat="0" applyProtection="0">
      <alignment horizontal="left" vertical="center" indent="1" justifyLastLine="1"/>
    </xf>
    <xf numFmtId="0" fontId="1" fillId="8" borderId="1" applyNumberFormat="0" applyProtection="0">
      <alignment horizontal="left" vertical="center" indent="1" justifyLastLine="1"/>
    </xf>
    <xf numFmtId="0" fontId="1" fillId="9" borderId="1" applyNumberFormat="0" applyProtection="0">
      <alignment horizontal="left" vertical="center" indent="1" justifyLastLine="1"/>
    </xf>
    <xf numFmtId="4" fontId="1" fillId="0" borderId="1" applyNumberFormat="0" applyProtection="0">
      <alignment horizontal="right" vertical="center"/>
    </xf>
  </cellStyleXfs>
  <cellXfs count="32">
    <xf numFmtId="0" fontId="0" fillId="0" borderId="0" xfId="0"/>
    <xf numFmtId="0" fontId="1" fillId="2" borderId="1" xfId="1" quotePrefix="1" applyNumberFormat="1">
      <alignment horizontal="left" vertical="center" indent="1" justifyLastLine="1"/>
    </xf>
    <xf numFmtId="0" fontId="1" fillId="2" borderId="1" xfId="2" quotePrefix="1" applyNumberFormat="1" applyAlignment="1">
      <alignment horizontal="left" vertical="center" wrapText="1" indent="1" justifyLastLine="1"/>
    </xf>
    <xf numFmtId="0" fontId="1" fillId="3" borderId="1" xfId="3" quotePrefix="1" applyNumberFormat="1">
      <alignment horizontal="right" vertical="center"/>
    </xf>
    <xf numFmtId="3" fontId="1" fillId="5" borderId="1" xfId="5" applyNumberFormat="1">
      <alignment vertical="center"/>
    </xf>
    <xf numFmtId="4" fontId="1" fillId="5" borderId="1" xfId="5" applyNumberFormat="1">
      <alignment vertical="center"/>
    </xf>
    <xf numFmtId="0" fontId="1" fillId="9" borderId="1" xfId="9" quotePrefix="1">
      <alignment horizontal="left" vertical="center" indent="1" justifyLastLine="1"/>
    </xf>
    <xf numFmtId="164" fontId="1" fillId="9" borderId="1" xfId="9" quotePrefix="1" applyNumberFormat="1" applyAlignment="1">
      <alignment horizontal="left" vertical="center" indent="7" justifyLastLine="1"/>
    </xf>
    <xf numFmtId="0" fontId="1" fillId="9" borderId="1" xfId="9" quotePrefix="1" applyAlignment="1">
      <alignment horizontal="left" vertical="center" indent="8" justifyLastLine="1"/>
    </xf>
    <xf numFmtId="3" fontId="1" fillId="0" borderId="1" xfId="10" applyNumberFormat="1">
      <alignment horizontal="right" vertical="center"/>
    </xf>
    <xf numFmtId="4" fontId="1" fillId="0" borderId="1" xfId="10" applyNumberFormat="1">
      <alignment horizontal="right" vertical="center"/>
    </xf>
    <xf numFmtId="165" fontId="1" fillId="0" borderId="1" xfId="10" applyNumberFormat="1">
      <alignment horizontal="right" vertical="center"/>
    </xf>
    <xf numFmtId="165" fontId="1" fillId="5" borderId="1" xfId="5" applyNumberFormat="1">
      <alignment vertical="center"/>
    </xf>
    <xf numFmtId="164" fontId="2" fillId="10" borderId="1" xfId="7" quotePrefix="1" applyNumberFormat="1" applyFont="1" applyFill="1" applyAlignment="1">
      <alignment horizontal="left" vertical="center" indent="3" justifyLastLine="1"/>
    </xf>
    <xf numFmtId="0" fontId="2" fillId="10" borderId="1" xfId="7" quotePrefix="1" applyFont="1" applyFill="1">
      <alignment horizontal="left" vertical="center" indent="1" justifyLastLine="1"/>
    </xf>
    <xf numFmtId="3" fontId="2" fillId="10" borderId="1" xfId="5" applyNumberFormat="1" applyFont="1" applyFill="1">
      <alignment vertical="center"/>
    </xf>
    <xf numFmtId="4" fontId="2" fillId="10" borderId="1" xfId="5" applyNumberFormat="1" applyFont="1" applyFill="1">
      <alignment vertical="center"/>
    </xf>
    <xf numFmtId="164" fontId="2" fillId="11" borderId="1" xfId="9" quotePrefix="1" applyNumberFormat="1" applyFont="1" applyFill="1" applyAlignment="1">
      <alignment horizontal="left" vertical="center" indent="6" justifyLastLine="1"/>
    </xf>
    <xf numFmtId="0" fontId="2" fillId="11" borderId="1" xfId="9" quotePrefix="1" applyFont="1" applyFill="1">
      <alignment horizontal="left" vertical="center" indent="1" justifyLastLine="1"/>
    </xf>
    <xf numFmtId="3" fontId="2" fillId="11" borderId="1" xfId="5" applyNumberFormat="1" applyFont="1" applyFill="1">
      <alignment vertical="center"/>
    </xf>
    <xf numFmtId="4" fontId="2" fillId="11" borderId="1" xfId="5" applyNumberFormat="1" applyFont="1" applyFill="1">
      <alignment vertical="center"/>
    </xf>
    <xf numFmtId="164" fontId="2" fillId="12" borderId="1" xfId="9" quotePrefix="1" applyNumberFormat="1" applyFont="1" applyFill="1" applyAlignment="1">
      <alignment horizontal="left" vertical="center" indent="5" justifyLastLine="1"/>
    </xf>
    <xf numFmtId="0" fontId="2" fillId="12" borderId="1" xfId="9" quotePrefix="1" applyFont="1" applyFill="1">
      <alignment horizontal="left" vertical="center" indent="1" justifyLastLine="1"/>
    </xf>
    <xf numFmtId="3" fontId="2" fillId="12" borderId="1" xfId="5" applyNumberFormat="1" applyFont="1" applyFill="1">
      <alignment vertical="center"/>
    </xf>
    <xf numFmtId="4" fontId="2" fillId="12" borderId="1" xfId="5" applyNumberFormat="1" applyFont="1" applyFill="1">
      <alignment vertical="center"/>
    </xf>
    <xf numFmtId="164" fontId="2" fillId="13" borderId="1" xfId="8" quotePrefix="1" applyNumberFormat="1" applyFont="1" applyFill="1" applyAlignment="1">
      <alignment horizontal="left" vertical="center" indent="4" justifyLastLine="1"/>
    </xf>
    <xf numFmtId="0" fontId="2" fillId="13" borderId="1" xfId="8" quotePrefix="1" applyFont="1" applyFill="1">
      <alignment horizontal="left" vertical="center" indent="1" justifyLastLine="1"/>
    </xf>
    <xf numFmtId="3" fontId="2" fillId="13" borderId="1" xfId="5" applyNumberFormat="1" applyFont="1" applyFill="1">
      <alignment vertical="center"/>
    </xf>
    <xf numFmtId="4" fontId="2" fillId="13" borderId="1" xfId="5" applyNumberFormat="1" applyFont="1" applyFill="1">
      <alignment vertical="center"/>
    </xf>
    <xf numFmtId="4" fontId="0" fillId="0" borderId="0" xfId="0" applyNumberFormat="1"/>
    <xf numFmtId="4" fontId="3" fillId="0" borderId="1" xfId="10" applyNumberFormat="1" applyFont="1">
      <alignment horizontal="right" vertical="center"/>
    </xf>
    <xf numFmtId="4" fontId="1" fillId="0" borderId="1" xfId="10" applyNumberFormat="1" applyFont="1">
      <alignment horizontal="right" vertical="center"/>
    </xf>
  </cellXfs>
  <cellStyles count="11">
    <cellStyle name="Normal" xfId="0" builtinId="0"/>
    <cellStyle name="SAPBEXaggData" xfId="5" xr:uid="{00000000-0005-0000-0000-000001000000}"/>
    <cellStyle name="SAPBEXaggItem" xfId="4" xr:uid="{00000000-0005-0000-0000-000002000000}"/>
    <cellStyle name="SAPBEXchaText" xfId="1" xr:uid="{00000000-0005-0000-0000-000003000000}"/>
    <cellStyle name="SAPBEXformats" xfId="3" xr:uid="{00000000-0005-0000-0000-000004000000}"/>
    <cellStyle name="SAPBEXHLevel0" xfId="6" xr:uid="{00000000-0005-0000-0000-000005000000}"/>
    <cellStyle name="SAPBEXHLevel1" xfId="7" xr:uid="{00000000-0005-0000-0000-000006000000}"/>
    <cellStyle name="SAPBEXHLevel2" xfId="8" xr:uid="{00000000-0005-0000-0000-000007000000}"/>
    <cellStyle name="SAPBEXHLevel3" xfId="9" xr:uid="{00000000-0005-0000-0000-000008000000}"/>
    <cellStyle name="SAPBEXstdData" xfId="10" xr:uid="{00000000-0005-0000-0000-000009000000}"/>
    <cellStyle name="SAPBEXstdItem" xfId="2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</xdr:row>
      <xdr:rowOff>19050</xdr:rowOff>
    </xdr:from>
    <xdr:to>
      <xdr:col>3</xdr:col>
      <xdr:colOff>76200</xdr:colOff>
      <xdr:row>1</xdr:row>
      <xdr:rowOff>66675</xdr:rowOff>
    </xdr:to>
    <xdr:pic macro="[1]!DesignIconClicked">
      <xdr:nvPicPr>
        <xdr:cNvPr id="2" name="BExONMXFJWOBZAGAJUKDIN2B2MA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5" y="13620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3</xdr:col>
      <xdr:colOff>19050</xdr:colOff>
      <xdr:row>1</xdr:row>
      <xdr:rowOff>95250</xdr:rowOff>
    </xdr:from>
    <xdr:to>
      <xdr:col>3</xdr:col>
      <xdr:colOff>76200</xdr:colOff>
      <xdr:row>1</xdr:row>
      <xdr:rowOff>142875</xdr:rowOff>
    </xdr:to>
    <xdr:pic macro="[1]!DesignIconClicked">
      <xdr:nvPicPr>
        <xdr:cNvPr id="3" name="BExKJTAKT1GL2L6NP6CTZVI14FJ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5" y="14382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</xdr:row>
      <xdr:rowOff>19050</xdr:rowOff>
    </xdr:from>
    <xdr:to>
      <xdr:col>4</xdr:col>
      <xdr:colOff>76200</xdr:colOff>
      <xdr:row>1</xdr:row>
      <xdr:rowOff>66675</xdr:rowOff>
    </xdr:to>
    <xdr:pic macro="[1]!DesignIconClicked">
      <xdr:nvPicPr>
        <xdr:cNvPr id="4" name="BExZM0T6CK64NWT4RRWOM1HRUAO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3620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19050</xdr:colOff>
      <xdr:row>1</xdr:row>
      <xdr:rowOff>95250</xdr:rowOff>
    </xdr:from>
    <xdr:to>
      <xdr:col>4</xdr:col>
      <xdr:colOff>76200</xdr:colOff>
      <xdr:row>1</xdr:row>
      <xdr:rowOff>142875</xdr:rowOff>
    </xdr:to>
    <xdr:pic macro="[1]!DesignIconClicked">
      <xdr:nvPicPr>
        <xdr:cNvPr id="5" name="BExSDCFAJQB9BBYGJLLXEG7R49J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4382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Common%20Files\SAP%20Shared\BW\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B2:P182"/>
  <sheetViews>
    <sheetView tabSelected="1" workbookViewId="0">
      <selection activeCell="I20" sqref="I20"/>
    </sheetView>
  </sheetViews>
  <sheetFormatPr defaultRowHeight="15" x14ac:dyDescent="0.25"/>
  <cols>
    <col min="2" max="2" width="15.28515625" customWidth="1"/>
    <col min="3" max="3" width="27.85546875" customWidth="1"/>
    <col min="4" max="10" width="16.5703125" customWidth="1"/>
    <col min="14" max="14" width="14.28515625" customWidth="1"/>
    <col min="15" max="15" width="13.5703125" customWidth="1"/>
    <col min="16" max="16" width="14.140625" customWidth="1"/>
  </cols>
  <sheetData>
    <row r="2" spans="2:16" ht="33.75" x14ac:dyDescent="0.25">
      <c r="B2" s="1" t="s">
        <v>0</v>
      </c>
      <c r="C2" s="1" t="s">
        <v>0</v>
      </c>
      <c r="D2" s="2" t="s">
        <v>1</v>
      </c>
      <c r="E2" s="2" t="s">
        <v>2</v>
      </c>
      <c r="F2" s="2" t="s">
        <v>132</v>
      </c>
      <c r="G2" s="2" t="s">
        <v>133</v>
      </c>
      <c r="H2" s="2" t="s">
        <v>135</v>
      </c>
      <c r="I2" s="2" t="s">
        <v>136</v>
      </c>
      <c r="J2" s="2" t="s">
        <v>134</v>
      </c>
    </row>
    <row r="3" spans="2:16" x14ac:dyDescent="0.25">
      <c r="B3" s="1" t="s">
        <v>3</v>
      </c>
      <c r="C3" s="1" t="s">
        <v>0</v>
      </c>
      <c r="D3" s="3" t="s">
        <v>4</v>
      </c>
      <c r="E3" s="3" t="s">
        <v>4</v>
      </c>
      <c r="F3" s="3" t="s">
        <v>4</v>
      </c>
      <c r="G3" s="3" t="s">
        <v>4</v>
      </c>
      <c r="H3" s="3" t="s">
        <v>4</v>
      </c>
      <c r="I3" s="3" t="s">
        <v>4</v>
      </c>
      <c r="J3" s="3" t="s">
        <v>4</v>
      </c>
    </row>
    <row r="4" spans="2:16" x14ac:dyDescent="0.25">
      <c r="B4" s="13" t="s">
        <v>117</v>
      </c>
      <c r="C4" s="14" t="s">
        <v>118</v>
      </c>
      <c r="D4" s="15">
        <v>213227871</v>
      </c>
      <c r="E4" s="16">
        <v>117350323.61</v>
      </c>
      <c r="F4" s="16">
        <f>F6+F57+F65+F79+F88+F154</f>
        <v>0</v>
      </c>
      <c r="G4" s="16">
        <f t="shared" ref="G4:I4" si="0">G6+G57+G65+G79+G88+G154</f>
        <v>6000000</v>
      </c>
      <c r="H4" s="16">
        <f t="shared" si="0"/>
        <v>1422125</v>
      </c>
      <c r="I4" s="16">
        <f t="shared" si="0"/>
        <v>6284259</v>
      </c>
      <c r="J4" s="16">
        <f t="shared" ref="J4:J64" si="1">D4+F4-G4-H4+I4</f>
        <v>212090005</v>
      </c>
      <c r="O4" s="29"/>
      <c r="P4" s="29"/>
    </row>
    <row r="5" spans="2:16" x14ac:dyDescent="0.25">
      <c r="B5" s="25" t="s">
        <v>5</v>
      </c>
      <c r="C5" s="26" t="s">
        <v>6</v>
      </c>
      <c r="D5" s="27">
        <v>122740424</v>
      </c>
      <c r="E5" s="28">
        <v>83846733.510000005</v>
      </c>
      <c r="F5" s="28">
        <f>F6+F57+F65</f>
        <v>0</v>
      </c>
      <c r="G5" s="28">
        <f t="shared" ref="G5:I5" si="2">G6+G57+G65</f>
        <v>0</v>
      </c>
      <c r="H5" s="28">
        <f t="shared" si="2"/>
        <v>291500</v>
      </c>
      <c r="I5" s="28">
        <f>I6+I57+I65+I78</f>
        <v>6284259</v>
      </c>
      <c r="J5" s="28">
        <f t="shared" si="1"/>
        <v>128733183</v>
      </c>
      <c r="N5" s="29"/>
      <c r="O5" s="29"/>
      <c r="P5" s="29"/>
    </row>
    <row r="6" spans="2:16" x14ac:dyDescent="0.25">
      <c r="B6" s="21" t="s">
        <v>119</v>
      </c>
      <c r="C6" s="22" t="s">
        <v>120</v>
      </c>
      <c r="D6" s="23">
        <v>99961538</v>
      </c>
      <c r="E6" s="24">
        <v>77257693.040000007</v>
      </c>
      <c r="F6" s="24">
        <f>F7+F51+F54</f>
        <v>0</v>
      </c>
      <c r="G6" s="24">
        <f t="shared" ref="G6:I6" si="3">G7+G51+G54</f>
        <v>0</v>
      </c>
      <c r="H6" s="24">
        <f t="shared" si="3"/>
        <v>140000</v>
      </c>
      <c r="I6" s="24">
        <f t="shared" si="3"/>
        <v>4818250</v>
      </c>
      <c r="J6" s="24">
        <f t="shared" si="1"/>
        <v>104639788</v>
      </c>
    </row>
    <row r="7" spans="2:16" x14ac:dyDescent="0.25">
      <c r="B7" s="17" t="s">
        <v>7</v>
      </c>
      <c r="C7" s="18" t="s">
        <v>8</v>
      </c>
      <c r="D7" s="19">
        <v>99601538</v>
      </c>
      <c r="E7" s="20">
        <v>77169073.659999996</v>
      </c>
      <c r="F7" s="20">
        <f>F8+F11+F13+F15+F20+F26+F35+F37+F45+F49</f>
        <v>0</v>
      </c>
      <c r="G7" s="20">
        <f t="shared" ref="G7:I7" si="4">G8+G11+G13+G15+G20+G26+G35+G37+G45+G49</f>
        <v>0</v>
      </c>
      <c r="H7" s="20">
        <f t="shared" si="4"/>
        <v>100000</v>
      </c>
      <c r="I7" s="20">
        <f t="shared" si="4"/>
        <v>4818250</v>
      </c>
      <c r="J7" s="20">
        <f t="shared" si="1"/>
        <v>104319788</v>
      </c>
    </row>
    <row r="8" spans="2:16" x14ac:dyDescent="0.25">
      <c r="B8" s="7" t="s">
        <v>9</v>
      </c>
      <c r="C8" s="6" t="s">
        <v>10</v>
      </c>
      <c r="D8" s="4">
        <v>69536247</v>
      </c>
      <c r="E8" s="5">
        <v>54653136.909999996</v>
      </c>
      <c r="F8" s="5">
        <f>F9+F10</f>
        <v>0</v>
      </c>
      <c r="G8" s="5">
        <f t="shared" ref="G8:I8" si="5">G9+G10</f>
        <v>0</v>
      </c>
      <c r="H8" s="5">
        <f t="shared" si="5"/>
        <v>0</v>
      </c>
      <c r="I8" s="5">
        <f t="shared" si="5"/>
        <v>400000</v>
      </c>
      <c r="J8" s="5">
        <f t="shared" si="1"/>
        <v>69936247</v>
      </c>
    </row>
    <row r="9" spans="2:16" x14ac:dyDescent="0.25">
      <c r="B9" s="8" t="s">
        <v>11</v>
      </c>
      <c r="C9" s="6" t="s">
        <v>12</v>
      </c>
      <c r="D9" s="9">
        <v>69236247</v>
      </c>
      <c r="E9" s="10">
        <v>53974484.030000001</v>
      </c>
      <c r="F9" s="10"/>
      <c r="G9" s="10"/>
      <c r="H9" s="10"/>
      <c r="I9" s="10"/>
      <c r="J9" s="10">
        <f t="shared" si="1"/>
        <v>69236247</v>
      </c>
    </row>
    <row r="10" spans="2:16" x14ac:dyDescent="0.25">
      <c r="B10" s="8" t="s">
        <v>13</v>
      </c>
      <c r="C10" s="6" t="s">
        <v>14</v>
      </c>
      <c r="D10" s="9">
        <v>300000</v>
      </c>
      <c r="E10" s="10">
        <v>678652.88</v>
      </c>
      <c r="F10" s="10"/>
      <c r="G10" s="10"/>
      <c r="H10" s="10"/>
      <c r="I10" s="31">
        <v>400000</v>
      </c>
      <c r="J10" s="10">
        <f t="shared" si="1"/>
        <v>700000</v>
      </c>
    </row>
    <row r="11" spans="2:16" x14ac:dyDescent="0.25">
      <c r="B11" s="7" t="s">
        <v>15</v>
      </c>
      <c r="C11" s="6" t="s">
        <v>16</v>
      </c>
      <c r="D11" s="4">
        <v>3650041</v>
      </c>
      <c r="E11" s="5">
        <v>2031968.04</v>
      </c>
      <c r="F11" s="5">
        <f>F12</f>
        <v>0</v>
      </c>
      <c r="G11" s="5">
        <f t="shared" ref="G11:I11" si="6">G12</f>
        <v>0</v>
      </c>
      <c r="H11" s="5">
        <f t="shared" si="6"/>
        <v>0</v>
      </c>
      <c r="I11" s="5">
        <f t="shared" si="6"/>
        <v>218250</v>
      </c>
      <c r="J11" s="5">
        <f t="shared" si="1"/>
        <v>3868291</v>
      </c>
    </row>
    <row r="12" spans="2:16" x14ac:dyDescent="0.25">
      <c r="B12" s="8" t="s">
        <v>17</v>
      </c>
      <c r="C12" s="6" t="s">
        <v>16</v>
      </c>
      <c r="D12" s="9">
        <v>3650041</v>
      </c>
      <c r="E12" s="10">
        <v>2031968.04</v>
      </c>
      <c r="F12" s="10"/>
      <c r="G12" s="10"/>
      <c r="H12" s="10"/>
      <c r="I12" s="31">
        <v>218250</v>
      </c>
      <c r="J12" s="10">
        <f t="shared" si="1"/>
        <v>3868291</v>
      </c>
    </row>
    <row r="13" spans="2:16" x14ac:dyDescent="0.25">
      <c r="B13" s="7" t="s">
        <v>18</v>
      </c>
      <c r="C13" s="6" t="s">
        <v>19</v>
      </c>
      <c r="D13" s="4">
        <v>10981500</v>
      </c>
      <c r="E13" s="5">
        <v>8640744.7799999993</v>
      </c>
      <c r="F13" s="5">
        <f>F14</f>
        <v>0</v>
      </c>
      <c r="G13" s="5">
        <f t="shared" ref="G13:I13" si="7">G14</f>
        <v>0</v>
      </c>
      <c r="H13" s="5">
        <f t="shared" si="7"/>
        <v>0</v>
      </c>
      <c r="I13" s="5">
        <f t="shared" si="7"/>
        <v>0</v>
      </c>
      <c r="J13" s="5">
        <f t="shared" si="1"/>
        <v>10981500</v>
      </c>
    </row>
    <row r="14" spans="2:16" x14ac:dyDescent="0.25">
      <c r="B14" s="8" t="s">
        <v>20</v>
      </c>
      <c r="C14" s="6" t="s">
        <v>21</v>
      </c>
      <c r="D14" s="9">
        <v>10981500</v>
      </c>
      <c r="E14" s="10">
        <v>8640744.7799999993</v>
      </c>
      <c r="F14" s="10"/>
      <c r="G14" s="10"/>
      <c r="H14" s="10"/>
      <c r="I14" s="10"/>
      <c r="J14" s="10">
        <f t="shared" si="1"/>
        <v>10981500</v>
      </c>
    </row>
    <row r="15" spans="2:16" x14ac:dyDescent="0.25">
      <c r="B15" s="7" t="s">
        <v>22</v>
      </c>
      <c r="C15" s="6" t="s">
        <v>23</v>
      </c>
      <c r="D15" s="4">
        <v>3244500</v>
      </c>
      <c r="E15" s="5">
        <v>2519057.56</v>
      </c>
      <c r="F15" s="5">
        <f>SUM(F16:F19)</f>
        <v>0</v>
      </c>
      <c r="G15" s="5">
        <f t="shared" ref="G15:I15" si="8">SUM(G16:G19)</f>
        <v>0</v>
      </c>
      <c r="H15" s="5">
        <f t="shared" si="8"/>
        <v>0</v>
      </c>
      <c r="I15" s="5">
        <f t="shared" si="8"/>
        <v>420000</v>
      </c>
      <c r="J15" s="5">
        <f t="shared" si="1"/>
        <v>3664500</v>
      </c>
    </row>
    <row r="16" spans="2:16" x14ac:dyDescent="0.25">
      <c r="B16" s="8" t="s">
        <v>24</v>
      </c>
      <c r="C16" s="6" t="s">
        <v>25</v>
      </c>
      <c r="D16" s="9">
        <v>990000</v>
      </c>
      <c r="E16" s="10">
        <v>351547.65</v>
      </c>
      <c r="F16" s="10"/>
      <c r="G16" s="10"/>
      <c r="H16" s="10"/>
      <c r="I16" s="10"/>
      <c r="J16" s="10">
        <f t="shared" si="1"/>
        <v>990000</v>
      </c>
    </row>
    <row r="17" spans="2:10" x14ac:dyDescent="0.25">
      <c r="B17" s="8" t="s">
        <v>26</v>
      </c>
      <c r="C17" s="6" t="s">
        <v>27</v>
      </c>
      <c r="D17" s="9">
        <v>2225000</v>
      </c>
      <c r="E17" s="10">
        <v>2139324.91</v>
      </c>
      <c r="F17" s="10"/>
      <c r="G17" s="10"/>
      <c r="H17" s="10"/>
      <c r="I17" s="31">
        <v>420000</v>
      </c>
      <c r="J17" s="10">
        <f t="shared" si="1"/>
        <v>2645000</v>
      </c>
    </row>
    <row r="18" spans="2:10" x14ac:dyDescent="0.25">
      <c r="B18" s="8" t="s">
        <v>28</v>
      </c>
      <c r="C18" s="6" t="s">
        <v>29</v>
      </c>
      <c r="D18" s="9">
        <v>20000</v>
      </c>
      <c r="E18" s="10">
        <v>28185</v>
      </c>
      <c r="F18" s="10"/>
      <c r="G18" s="10"/>
      <c r="H18" s="10"/>
      <c r="I18" s="10"/>
      <c r="J18" s="10">
        <f t="shared" si="1"/>
        <v>20000</v>
      </c>
    </row>
    <row r="19" spans="2:10" x14ac:dyDescent="0.25">
      <c r="B19" s="8" t="s">
        <v>30</v>
      </c>
      <c r="C19" s="6" t="s">
        <v>31</v>
      </c>
      <c r="D19" s="9">
        <v>9500</v>
      </c>
      <c r="E19" s="9"/>
      <c r="F19" s="9"/>
      <c r="G19" s="9"/>
      <c r="H19" s="9"/>
      <c r="I19" s="9"/>
      <c r="J19" s="9">
        <f t="shared" si="1"/>
        <v>9500</v>
      </c>
    </row>
    <row r="20" spans="2:10" x14ac:dyDescent="0.25">
      <c r="B20" s="7" t="s">
        <v>32</v>
      </c>
      <c r="C20" s="6" t="s">
        <v>33</v>
      </c>
      <c r="D20" s="4">
        <v>1339750</v>
      </c>
      <c r="E20" s="5">
        <v>1035816.77</v>
      </c>
      <c r="F20" s="5">
        <f>SUM(F21:F25)</f>
        <v>0</v>
      </c>
      <c r="G20" s="5">
        <f t="shared" ref="G20:I20" si="9">SUM(G21:G25)</f>
        <v>0</v>
      </c>
      <c r="H20" s="5">
        <f t="shared" si="9"/>
        <v>0</v>
      </c>
      <c r="I20" s="5">
        <f t="shared" si="9"/>
        <v>500000</v>
      </c>
      <c r="J20" s="5">
        <f t="shared" si="1"/>
        <v>1839750</v>
      </c>
    </row>
    <row r="21" spans="2:10" x14ac:dyDescent="0.25">
      <c r="B21" s="8" t="s">
        <v>34</v>
      </c>
      <c r="C21" s="6" t="s">
        <v>35</v>
      </c>
      <c r="D21" s="9">
        <v>456250</v>
      </c>
      <c r="E21" s="10">
        <v>253181.18</v>
      </c>
      <c r="F21" s="10"/>
      <c r="G21" s="10"/>
      <c r="H21" s="10"/>
      <c r="I21" s="31">
        <v>500000</v>
      </c>
      <c r="J21" s="10">
        <f t="shared" si="1"/>
        <v>956250</v>
      </c>
    </row>
    <row r="22" spans="2:10" x14ac:dyDescent="0.25">
      <c r="B22" s="8" t="s">
        <v>36</v>
      </c>
      <c r="C22" s="6" t="s">
        <v>37</v>
      </c>
      <c r="D22" s="9">
        <v>665000</v>
      </c>
      <c r="E22" s="10">
        <v>727422.33</v>
      </c>
      <c r="F22" s="10"/>
      <c r="G22" s="10"/>
      <c r="H22" s="10"/>
      <c r="I22" s="10"/>
      <c r="J22" s="10">
        <f t="shared" si="1"/>
        <v>665000</v>
      </c>
    </row>
    <row r="23" spans="2:10" x14ac:dyDescent="0.25">
      <c r="B23" s="8" t="s">
        <v>38</v>
      </c>
      <c r="C23" s="6" t="s">
        <v>39</v>
      </c>
      <c r="D23" s="9">
        <v>47500</v>
      </c>
      <c r="E23" s="10">
        <v>19228.16</v>
      </c>
      <c r="F23" s="10"/>
      <c r="G23" s="10"/>
      <c r="H23" s="10"/>
      <c r="I23" s="10"/>
      <c r="J23" s="10">
        <f t="shared" si="1"/>
        <v>47500</v>
      </c>
    </row>
    <row r="24" spans="2:10" x14ac:dyDescent="0.25">
      <c r="B24" s="8" t="s">
        <v>40</v>
      </c>
      <c r="C24" s="6" t="s">
        <v>41</v>
      </c>
      <c r="D24" s="9">
        <v>95000</v>
      </c>
      <c r="E24" s="10">
        <v>29156.5</v>
      </c>
      <c r="F24" s="10"/>
      <c r="G24" s="10"/>
      <c r="H24" s="10"/>
      <c r="I24" s="10"/>
      <c r="J24" s="10">
        <f t="shared" si="1"/>
        <v>95000</v>
      </c>
    </row>
    <row r="25" spans="2:10" x14ac:dyDescent="0.25">
      <c r="B25" s="8" t="s">
        <v>42</v>
      </c>
      <c r="C25" s="6" t="s">
        <v>43</v>
      </c>
      <c r="D25" s="9">
        <v>76000</v>
      </c>
      <c r="E25" s="10">
        <v>6828.6</v>
      </c>
      <c r="F25" s="10"/>
      <c r="G25" s="10"/>
      <c r="H25" s="10"/>
      <c r="I25" s="10"/>
      <c r="J25" s="10">
        <f t="shared" si="1"/>
        <v>76000</v>
      </c>
    </row>
    <row r="26" spans="2:10" x14ac:dyDescent="0.25">
      <c r="B26" s="7" t="s">
        <v>44</v>
      </c>
      <c r="C26" s="6" t="s">
        <v>45</v>
      </c>
      <c r="D26" s="4">
        <v>9855000</v>
      </c>
      <c r="E26" s="5">
        <v>7728831.8899999997</v>
      </c>
      <c r="F26" s="5">
        <f>SUM(F27:F34)</f>
        <v>0</v>
      </c>
      <c r="G26" s="5">
        <f t="shared" ref="G26:I26" si="10">SUM(G27:G34)</f>
        <v>0</v>
      </c>
      <c r="H26" s="5">
        <f t="shared" si="10"/>
        <v>0</v>
      </c>
      <c r="I26" s="5">
        <f t="shared" si="10"/>
        <v>3280000</v>
      </c>
      <c r="J26" s="5">
        <f t="shared" si="1"/>
        <v>13135000</v>
      </c>
    </row>
    <row r="27" spans="2:10" x14ac:dyDescent="0.25">
      <c r="B27" s="8" t="s">
        <v>46</v>
      </c>
      <c r="C27" s="6" t="s">
        <v>47</v>
      </c>
      <c r="D27" s="9">
        <v>1400000</v>
      </c>
      <c r="E27" s="10">
        <v>1370807.03</v>
      </c>
      <c r="F27" s="10"/>
      <c r="G27" s="10"/>
      <c r="H27" s="10"/>
      <c r="I27" s="31">
        <v>2250000</v>
      </c>
      <c r="J27" s="10">
        <f t="shared" si="1"/>
        <v>3650000</v>
      </c>
    </row>
    <row r="28" spans="2:10" x14ac:dyDescent="0.25">
      <c r="B28" s="8" t="s">
        <v>48</v>
      </c>
      <c r="C28" s="6" t="s">
        <v>49</v>
      </c>
      <c r="D28" s="9">
        <v>475000</v>
      </c>
      <c r="E28" s="10">
        <v>309832.59000000003</v>
      </c>
      <c r="F28" s="10"/>
      <c r="G28" s="10"/>
      <c r="H28" s="10"/>
      <c r="I28" s="31"/>
      <c r="J28" s="10">
        <f t="shared" si="1"/>
        <v>475000</v>
      </c>
    </row>
    <row r="29" spans="2:10" x14ac:dyDescent="0.25">
      <c r="B29" s="8" t="s">
        <v>50</v>
      </c>
      <c r="C29" s="6" t="s">
        <v>51</v>
      </c>
      <c r="D29" s="9">
        <v>47500</v>
      </c>
      <c r="E29" s="10">
        <v>137908.68</v>
      </c>
      <c r="F29" s="10"/>
      <c r="G29" s="10"/>
      <c r="H29" s="10"/>
      <c r="I29" s="31"/>
      <c r="J29" s="10">
        <f t="shared" si="1"/>
        <v>47500</v>
      </c>
    </row>
    <row r="30" spans="2:10" x14ac:dyDescent="0.25">
      <c r="B30" s="8" t="s">
        <v>52</v>
      </c>
      <c r="C30" s="6" t="s">
        <v>53</v>
      </c>
      <c r="D30" s="9">
        <v>475000</v>
      </c>
      <c r="E30" s="10">
        <v>396578.41</v>
      </c>
      <c r="F30" s="10"/>
      <c r="G30" s="10"/>
      <c r="H30" s="10"/>
      <c r="I30" s="31">
        <v>550000</v>
      </c>
      <c r="J30" s="10">
        <f t="shared" si="1"/>
        <v>1025000</v>
      </c>
    </row>
    <row r="31" spans="2:10" x14ac:dyDescent="0.25">
      <c r="B31" s="8" t="s">
        <v>54</v>
      </c>
      <c r="C31" s="6" t="s">
        <v>55</v>
      </c>
      <c r="D31" s="9">
        <v>6365000</v>
      </c>
      <c r="E31" s="10">
        <v>4500537.5</v>
      </c>
      <c r="F31" s="10"/>
      <c r="G31" s="10"/>
      <c r="H31" s="10"/>
      <c r="I31" s="10">
        <v>0</v>
      </c>
      <c r="J31" s="10">
        <f t="shared" si="1"/>
        <v>6365000</v>
      </c>
    </row>
    <row r="32" spans="2:10" x14ac:dyDescent="0.25">
      <c r="B32" s="8" t="s">
        <v>56</v>
      </c>
      <c r="C32" s="6" t="s">
        <v>57</v>
      </c>
      <c r="D32" s="9">
        <v>237500</v>
      </c>
      <c r="E32" s="10">
        <v>101455.22</v>
      </c>
      <c r="F32" s="10"/>
      <c r="G32" s="10"/>
      <c r="H32" s="10"/>
      <c r="I32" s="10"/>
      <c r="J32" s="10">
        <f t="shared" si="1"/>
        <v>237500</v>
      </c>
    </row>
    <row r="33" spans="2:10" x14ac:dyDescent="0.25">
      <c r="B33" s="8" t="s">
        <v>58</v>
      </c>
      <c r="C33" s="6" t="s">
        <v>59</v>
      </c>
      <c r="D33" s="9">
        <v>285000</v>
      </c>
      <c r="E33" s="10">
        <v>243690.77</v>
      </c>
      <c r="F33" s="10"/>
      <c r="G33" s="10"/>
      <c r="H33" s="10"/>
      <c r="I33" s="10"/>
      <c r="J33" s="10">
        <f t="shared" si="1"/>
        <v>285000</v>
      </c>
    </row>
    <row r="34" spans="2:10" x14ac:dyDescent="0.25">
      <c r="B34" s="8" t="s">
        <v>62</v>
      </c>
      <c r="C34" s="6" t="s">
        <v>63</v>
      </c>
      <c r="D34" s="9">
        <v>570000</v>
      </c>
      <c r="E34" s="10">
        <v>668021.68999999994</v>
      </c>
      <c r="F34" s="10"/>
      <c r="G34" s="10"/>
      <c r="H34" s="10"/>
      <c r="I34" s="31">
        <v>480000</v>
      </c>
      <c r="J34" s="10">
        <f t="shared" si="1"/>
        <v>1050000</v>
      </c>
    </row>
    <row r="35" spans="2:10" x14ac:dyDescent="0.25">
      <c r="B35" s="7" t="s">
        <v>64</v>
      </c>
      <c r="C35" s="6" t="s">
        <v>65</v>
      </c>
      <c r="D35" s="4">
        <v>1000</v>
      </c>
      <c r="E35" s="5">
        <v>1000</v>
      </c>
      <c r="F35" s="5">
        <f>F36</f>
        <v>0</v>
      </c>
      <c r="G35" s="5">
        <f t="shared" ref="G35:I35" si="11">G36</f>
        <v>0</v>
      </c>
      <c r="H35" s="5">
        <f t="shared" si="11"/>
        <v>0</v>
      </c>
      <c r="I35" s="5">
        <f t="shared" si="11"/>
        <v>0</v>
      </c>
      <c r="J35" s="5">
        <f t="shared" si="1"/>
        <v>1000</v>
      </c>
    </row>
    <row r="36" spans="2:10" x14ac:dyDescent="0.25">
      <c r="B36" s="8" t="s">
        <v>66</v>
      </c>
      <c r="C36" s="6" t="s">
        <v>65</v>
      </c>
      <c r="D36" s="9">
        <v>1000</v>
      </c>
      <c r="E36" s="10">
        <v>1000</v>
      </c>
      <c r="F36" s="10"/>
      <c r="G36" s="10"/>
      <c r="H36" s="10"/>
      <c r="I36" s="10"/>
      <c r="J36" s="10">
        <f t="shared" si="1"/>
        <v>1000</v>
      </c>
    </row>
    <row r="37" spans="2:10" x14ac:dyDescent="0.25">
      <c r="B37" s="7" t="s">
        <v>67</v>
      </c>
      <c r="C37" s="6" t="s">
        <v>68</v>
      </c>
      <c r="D37" s="4">
        <v>785450</v>
      </c>
      <c r="E37" s="5">
        <v>400935.82</v>
      </c>
      <c r="F37" s="5">
        <f>SUM(F38:F44)</f>
        <v>0</v>
      </c>
      <c r="G37" s="5">
        <f t="shared" ref="G37:I37" si="12">SUM(G38:G44)</f>
        <v>0</v>
      </c>
      <c r="H37" s="5">
        <f t="shared" si="12"/>
        <v>100000</v>
      </c>
      <c r="I37" s="5">
        <f t="shared" si="12"/>
        <v>0</v>
      </c>
      <c r="J37" s="5">
        <f t="shared" si="1"/>
        <v>685450</v>
      </c>
    </row>
    <row r="38" spans="2:10" x14ac:dyDescent="0.25">
      <c r="B38" s="8" t="s">
        <v>69</v>
      </c>
      <c r="C38" s="6" t="s">
        <v>70</v>
      </c>
      <c r="D38" s="9">
        <v>119700</v>
      </c>
      <c r="E38" s="10">
        <v>82318.12</v>
      </c>
      <c r="F38" s="10"/>
      <c r="G38" s="10"/>
      <c r="H38" s="10"/>
      <c r="I38" s="10"/>
      <c r="J38" s="10">
        <f t="shared" si="1"/>
        <v>119700</v>
      </c>
    </row>
    <row r="39" spans="2:10" x14ac:dyDescent="0.25">
      <c r="B39" s="8" t="s">
        <v>71</v>
      </c>
      <c r="C39" s="6" t="s">
        <v>72</v>
      </c>
      <c r="D39" s="9">
        <v>218500</v>
      </c>
      <c r="E39" s="10">
        <v>94248.639999999999</v>
      </c>
      <c r="F39" s="10"/>
      <c r="G39" s="10"/>
      <c r="H39" s="10"/>
      <c r="I39" s="10"/>
      <c r="J39" s="10">
        <f t="shared" si="1"/>
        <v>218500</v>
      </c>
    </row>
    <row r="40" spans="2:10" x14ac:dyDescent="0.25">
      <c r="B40" s="8" t="s">
        <v>73</v>
      </c>
      <c r="C40" s="6" t="s">
        <v>74</v>
      </c>
      <c r="D40" s="9">
        <v>5000</v>
      </c>
      <c r="E40" s="9"/>
      <c r="F40" s="9"/>
      <c r="G40" s="9"/>
      <c r="H40" s="9"/>
      <c r="I40" s="9"/>
      <c r="J40" s="9">
        <f t="shared" si="1"/>
        <v>5000</v>
      </c>
    </row>
    <row r="41" spans="2:10" x14ac:dyDescent="0.25">
      <c r="B41" s="8" t="s">
        <v>75</v>
      </c>
      <c r="C41" s="6" t="s">
        <v>76</v>
      </c>
      <c r="D41" s="9">
        <v>47500</v>
      </c>
      <c r="E41" s="10">
        <v>32313.21</v>
      </c>
      <c r="F41" s="10"/>
      <c r="G41" s="10"/>
      <c r="H41" s="10"/>
      <c r="I41" s="10"/>
      <c r="J41" s="10">
        <f t="shared" si="1"/>
        <v>47500</v>
      </c>
    </row>
    <row r="42" spans="2:10" x14ac:dyDescent="0.25">
      <c r="B42" s="8" t="s">
        <v>77</v>
      </c>
      <c r="C42" s="6" t="s">
        <v>78</v>
      </c>
      <c r="D42" s="9">
        <v>380000</v>
      </c>
      <c r="E42" s="10">
        <v>192055.85</v>
      </c>
      <c r="F42" s="10"/>
      <c r="G42" s="10"/>
      <c r="H42" s="10">
        <v>100000</v>
      </c>
      <c r="I42" s="10"/>
      <c r="J42" s="10">
        <f t="shared" si="1"/>
        <v>280000</v>
      </c>
    </row>
    <row r="43" spans="2:10" x14ac:dyDescent="0.25">
      <c r="B43" s="8" t="s">
        <v>79</v>
      </c>
      <c r="C43" s="6" t="s">
        <v>80</v>
      </c>
      <c r="D43" s="9">
        <v>10000</v>
      </c>
      <c r="E43" s="9"/>
      <c r="F43" s="9"/>
      <c r="G43" s="9"/>
      <c r="H43" s="9"/>
      <c r="I43" s="9"/>
      <c r="J43" s="9">
        <f t="shared" si="1"/>
        <v>10000</v>
      </c>
    </row>
    <row r="44" spans="2:10" x14ac:dyDescent="0.25">
      <c r="B44" s="8" t="s">
        <v>81</v>
      </c>
      <c r="C44" s="6" t="s">
        <v>68</v>
      </c>
      <c r="D44" s="9">
        <v>4750</v>
      </c>
      <c r="E44" s="9"/>
      <c r="F44" s="9"/>
      <c r="G44" s="9"/>
      <c r="H44" s="9"/>
      <c r="I44" s="9"/>
      <c r="J44" s="9">
        <f t="shared" si="1"/>
        <v>4750</v>
      </c>
    </row>
    <row r="45" spans="2:10" x14ac:dyDescent="0.25">
      <c r="B45" s="7" t="s">
        <v>82</v>
      </c>
      <c r="C45" s="6" t="s">
        <v>83</v>
      </c>
      <c r="D45" s="4">
        <v>18050</v>
      </c>
      <c r="E45" s="5">
        <v>4346.84</v>
      </c>
      <c r="F45" s="5">
        <f>SUM(F46:F48)</f>
        <v>0</v>
      </c>
      <c r="G45" s="5">
        <f t="shared" ref="G45:I45" si="13">SUM(G46:G48)</f>
        <v>0</v>
      </c>
      <c r="H45" s="5">
        <f t="shared" si="13"/>
        <v>0</v>
      </c>
      <c r="I45" s="5">
        <f t="shared" si="13"/>
        <v>0</v>
      </c>
      <c r="J45" s="5">
        <f t="shared" si="1"/>
        <v>18050</v>
      </c>
    </row>
    <row r="46" spans="2:10" x14ac:dyDescent="0.25">
      <c r="B46" s="8" t="s">
        <v>84</v>
      </c>
      <c r="C46" s="6" t="s">
        <v>85</v>
      </c>
      <c r="D46" s="9">
        <v>1900</v>
      </c>
      <c r="E46" s="9"/>
      <c r="F46" s="9"/>
      <c r="G46" s="9"/>
      <c r="H46" s="9"/>
      <c r="I46" s="9"/>
      <c r="J46" s="9">
        <f t="shared" si="1"/>
        <v>1900</v>
      </c>
    </row>
    <row r="47" spans="2:10" x14ac:dyDescent="0.25">
      <c r="B47" s="8" t="s">
        <v>86</v>
      </c>
      <c r="C47" s="6" t="s">
        <v>87</v>
      </c>
      <c r="D47" s="9">
        <v>14250</v>
      </c>
      <c r="E47" s="10">
        <v>4346.84</v>
      </c>
      <c r="F47" s="10"/>
      <c r="G47" s="10"/>
      <c r="H47" s="10"/>
      <c r="I47" s="10"/>
      <c r="J47" s="10">
        <f t="shared" si="1"/>
        <v>14250</v>
      </c>
    </row>
    <row r="48" spans="2:10" x14ac:dyDescent="0.25">
      <c r="B48" s="8" t="s">
        <v>121</v>
      </c>
      <c r="C48" s="6" t="s">
        <v>122</v>
      </c>
      <c r="D48" s="9">
        <v>1900</v>
      </c>
      <c r="E48" s="9"/>
      <c r="F48" s="9"/>
      <c r="G48" s="9"/>
      <c r="H48" s="9"/>
      <c r="I48" s="9"/>
      <c r="J48" s="9">
        <f t="shared" si="1"/>
        <v>1900</v>
      </c>
    </row>
    <row r="49" spans="2:10" x14ac:dyDescent="0.25">
      <c r="B49" s="7" t="s">
        <v>88</v>
      </c>
      <c r="C49" s="6" t="s">
        <v>89</v>
      </c>
      <c r="D49" s="4">
        <v>190000</v>
      </c>
      <c r="E49" s="5">
        <v>153235.04999999999</v>
      </c>
      <c r="F49" s="5">
        <f>F50</f>
        <v>0</v>
      </c>
      <c r="G49" s="5">
        <f t="shared" ref="G49:I49" si="14">G50</f>
        <v>0</v>
      </c>
      <c r="H49" s="5">
        <f t="shared" si="14"/>
        <v>0</v>
      </c>
      <c r="I49" s="5">
        <f t="shared" si="14"/>
        <v>0</v>
      </c>
      <c r="J49" s="5">
        <f t="shared" si="1"/>
        <v>190000</v>
      </c>
    </row>
    <row r="50" spans="2:10" x14ac:dyDescent="0.25">
      <c r="B50" s="8" t="s">
        <v>90</v>
      </c>
      <c r="C50" s="6" t="s">
        <v>91</v>
      </c>
      <c r="D50" s="9">
        <v>190000</v>
      </c>
      <c r="E50" s="10">
        <v>153235.04999999999</v>
      </c>
      <c r="F50" s="10"/>
      <c r="G50" s="10"/>
      <c r="H50" s="10"/>
      <c r="I50" s="10"/>
      <c r="J50" s="10">
        <f t="shared" si="1"/>
        <v>190000</v>
      </c>
    </row>
    <row r="51" spans="2:10" x14ac:dyDescent="0.25">
      <c r="B51" s="17" t="s">
        <v>98</v>
      </c>
      <c r="C51" s="18" t="s">
        <v>99</v>
      </c>
      <c r="D51" s="19">
        <v>200000</v>
      </c>
      <c r="E51" s="20">
        <v>72010.53</v>
      </c>
      <c r="F51" s="20">
        <f>F52</f>
        <v>0</v>
      </c>
      <c r="G51" s="20">
        <f t="shared" ref="G51:I51" si="15">G52</f>
        <v>0</v>
      </c>
      <c r="H51" s="20">
        <f t="shared" si="15"/>
        <v>0</v>
      </c>
      <c r="I51" s="20">
        <f t="shared" si="15"/>
        <v>0</v>
      </c>
      <c r="J51" s="20">
        <f t="shared" si="1"/>
        <v>200000</v>
      </c>
    </row>
    <row r="52" spans="2:10" x14ac:dyDescent="0.25">
      <c r="B52" s="7" t="s">
        <v>32</v>
      </c>
      <c r="C52" s="6" t="s">
        <v>33</v>
      </c>
      <c r="D52" s="4">
        <v>200000</v>
      </c>
      <c r="E52" s="5">
        <v>72010.53</v>
      </c>
      <c r="F52" s="5">
        <f>F53</f>
        <v>0</v>
      </c>
      <c r="G52" s="5">
        <f t="shared" ref="G52:I52" si="16">G53</f>
        <v>0</v>
      </c>
      <c r="H52" s="5">
        <f t="shared" si="16"/>
        <v>0</v>
      </c>
      <c r="I52" s="5">
        <f t="shared" si="16"/>
        <v>0</v>
      </c>
      <c r="J52" s="5">
        <f t="shared" si="1"/>
        <v>200000</v>
      </c>
    </row>
    <row r="53" spans="2:10" x14ac:dyDescent="0.25">
      <c r="B53" s="8" t="s">
        <v>100</v>
      </c>
      <c r="C53" s="6" t="s">
        <v>101</v>
      </c>
      <c r="D53" s="9">
        <v>200000</v>
      </c>
      <c r="E53" s="10">
        <v>72010.53</v>
      </c>
      <c r="F53" s="10"/>
      <c r="G53" s="10"/>
      <c r="H53" s="10"/>
      <c r="I53" s="10"/>
      <c r="J53" s="10">
        <f t="shared" si="1"/>
        <v>200000</v>
      </c>
    </row>
    <row r="54" spans="2:10" x14ac:dyDescent="0.25">
      <c r="B54" s="17" t="s">
        <v>102</v>
      </c>
      <c r="C54" s="18" t="s">
        <v>103</v>
      </c>
      <c r="D54" s="19">
        <v>160000</v>
      </c>
      <c r="E54" s="20">
        <v>16608.849999999999</v>
      </c>
      <c r="F54" s="20">
        <f>F55</f>
        <v>0</v>
      </c>
      <c r="G54" s="20">
        <f t="shared" ref="G54:I54" si="17">G55</f>
        <v>0</v>
      </c>
      <c r="H54" s="20">
        <f t="shared" si="17"/>
        <v>40000</v>
      </c>
      <c r="I54" s="20">
        <f t="shared" si="17"/>
        <v>0</v>
      </c>
      <c r="J54" s="20">
        <f t="shared" si="1"/>
        <v>120000</v>
      </c>
    </row>
    <row r="55" spans="2:10" x14ac:dyDescent="0.25">
      <c r="B55" s="7" t="s">
        <v>22</v>
      </c>
      <c r="C55" s="6" t="s">
        <v>23</v>
      </c>
      <c r="D55" s="4">
        <v>160000</v>
      </c>
      <c r="E55" s="5">
        <v>16608.849999999999</v>
      </c>
      <c r="F55" s="5">
        <f>F56</f>
        <v>0</v>
      </c>
      <c r="G55" s="5">
        <f t="shared" ref="G55:I55" si="18">G56</f>
        <v>0</v>
      </c>
      <c r="H55" s="5">
        <f t="shared" si="18"/>
        <v>40000</v>
      </c>
      <c r="I55" s="5">
        <f t="shared" si="18"/>
        <v>0</v>
      </c>
      <c r="J55" s="5">
        <f t="shared" si="1"/>
        <v>120000</v>
      </c>
    </row>
    <row r="56" spans="2:10" x14ac:dyDescent="0.25">
      <c r="B56" s="8" t="s">
        <v>24</v>
      </c>
      <c r="C56" s="6" t="s">
        <v>25</v>
      </c>
      <c r="D56" s="9">
        <v>160000</v>
      </c>
      <c r="E56" s="10">
        <v>16608.849999999999</v>
      </c>
      <c r="F56" s="10"/>
      <c r="G56" s="10"/>
      <c r="H56" s="10">
        <v>40000</v>
      </c>
      <c r="I56" s="10"/>
      <c r="J56" s="10">
        <f t="shared" si="1"/>
        <v>120000</v>
      </c>
    </row>
    <row r="57" spans="2:10" x14ac:dyDescent="0.25">
      <c r="B57" s="21" t="s">
        <v>123</v>
      </c>
      <c r="C57" s="22" t="s">
        <v>124</v>
      </c>
      <c r="D57" s="23">
        <v>247000</v>
      </c>
      <c r="E57" s="24">
        <v>10000</v>
      </c>
      <c r="F57" s="24">
        <f>F58</f>
        <v>0</v>
      </c>
      <c r="G57" s="24">
        <f t="shared" ref="G57:I57" si="19">G58</f>
        <v>0</v>
      </c>
      <c r="H57" s="24">
        <f t="shared" si="19"/>
        <v>151500</v>
      </c>
      <c r="I57" s="24">
        <f t="shared" si="19"/>
        <v>0</v>
      </c>
      <c r="J57" s="24">
        <f t="shared" si="1"/>
        <v>95500</v>
      </c>
    </row>
    <row r="58" spans="2:10" x14ac:dyDescent="0.25">
      <c r="B58" s="17" t="s">
        <v>7</v>
      </c>
      <c r="C58" s="18" t="s">
        <v>8</v>
      </c>
      <c r="D58" s="19">
        <v>247000</v>
      </c>
      <c r="E58" s="20">
        <v>10000</v>
      </c>
      <c r="F58" s="20">
        <f>F59+F62</f>
        <v>0</v>
      </c>
      <c r="G58" s="20">
        <f t="shared" ref="G58:I58" si="20">G59+G62</f>
        <v>0</v>
      </c>
      <c r="H58" s="20">
        <f t="shared" si="20"/>
        <v>151500</v>
      </c>
      <c r="I58" s="20">
        <f t="shared" si="20"/>
        <v>0</v>
      </c>
      <c r="J58" s="20">
        <f t="shared" si="1"/>
        <v>95500</v>
      </c>
    </row>
    <row r="59" spans="2:10" x14ac:dyDescent="0.25">
      <c r="B59" s="7" t="s">
        <v>44</v>
      </c>
      <c r="C59" s="6" t="s">
        <v>45</v>
      </c>
      <c r="D59" s="4">
        <v>118750</v>
      </c>
      <c r="E59" s="4"/>
      <c r="F59" s="5">
        <f>F60+F61</f>
        <v>0</v>
      </c>
      <c r="G59" s="5">
        <f t="shared" ref="G59:I59" si="21">G60+G61</f>
        <v>0</v>
      </c>
      <c r="H59" s="5">
        <f t="shared" si="21"/>
        <v>33250</v>
      </c>
      <c r="I59" s="5">
        <f t="shared" si="21"/>
        <v>0</v>
      </c>
      <c r="J59" s="4">
        <f t="shared" si="1"/>
        <v>85500</v>
      </c>
    </row>
    <row r="60" spans="2:10" x14ac:dyDescent="0.25">
      <c r="B60" s="8" t="s">
        <v>50</v>
      </c>
      <c r="C60" s="6" t="s">
        <v>51</v>
      </c>
      <c r="D60" s="9">
        <v>33250</v>
      </c>
      <c r="E60" s="9"/>
      <c r="F60" s="9"/>
      <c r="G60" s="9"/>
      <c r="H60" s="9">
        <v>33250</v>
      </c>
      <c r="I60" s="9"/>
      <c r="J60" s="9">
        <f t="shared" si="1"/>
        <v>0</v>
      </c>
    </row>
    <row r="61" spans="2:10" x14ac:dyDescent="0.25">
      <c r="B61" s="8" t="s">
        <v>54</v>
      </c>
      <c r="C61" s="6" t="s">
        <v>55</v>
      </c>
      <c r="D61" s="9">
        <v>85500</v>
      </c>
      <c r="E61" s="9"/>
      <c r="F61" s="9"/>
      <c r="G61" s="9"/>
      <c r="H61" s="9"/>
      <c r="I61" s="9"/>
      <c r="J61" s="9">
        <f t="shared" si="1"/>
        <v>85500</v>
      </c>
    </row>
    <row r="62" spans="2:10" x14ac:dyDescent="0.25">
      <c r="B62" s="7" t="s">
        <v>67</v>
      </c>
      <c r="C62" s="6" t="s">
        <v>68</v>
      </c>
      <c r="D62" s="4">
        <v>128250</v>
      </c>
      <c r="E62" s="5">
        <v>10000</v>
      </c>
      <c r="F62" s="5">
        <f>F63+F64</f>
        <v>0</v>
      </c>
      <c r="G62" s="5">
        <f t="shared" ref="G62:I62" si="22">G63+G64</f>
        <v>0</v>
      </c>
      <c r="H62" s="5">
        <f t="shared" si="22"/>
        <v>118250</v>
      </c>
      <c r="I62" s="5">
        <f t="shared" si="22"/>
        <v>0</v>
      </c>
      <c r="J62" s="5">
        <f t="shared" si="1"/>
        <v>10000</v>
      </c>
    </row>
    <row r="63" spans="2:10" x14ac:dyDescent="0.25">
      <c r="B63" s="8" t="s">
        <v>73</v>
      </c>
      <c r="C63" s="6" t="s">
        <v>74</v>
      </c>
      <c r="D63" s="9">
        <v>109250</v>
      </c>
      <c r="E63" s="9"/>
      <c r="F63" s="9"/>
      <c r="G63" s="10"/>
      <c r="H63" s="9">
        <v>109250</v>
      </c>
      <c r="I63" s="9"/>
      <c r="J63" s="10">
        <f t="shared" si="1"/>
        <v>0</v>
      </c>
    </row>
    <row r="64" spans="2:10" x14ac:dyDescent="0.25">
      <c r="B64" s="8" t="s">
        <v>81</v>
      </c>
      <c r="C64" s="6" t="s">
        <v>68</v>
      </c>
      <c r="D64" s="9">
        <v>19000</v>
      </c>
      <c r="E64" s="10">
        <v>10000</v>
      </c>
      <c r="F64" s="10"/>
      <c r="G64" s="10"/>
      <c r="H64" s="10">
        <v>9000</v>
      </c>
      <c r="I64" s="10"/>
      <c r="J64" s="10">
        <f t="shared" si="1"/>
        <v>10000</v>
      </c>
    </row>
    <row r="65" spans="2:10" x14ac:dyDescent="0.25">
      <c r="B65" s="21" t="s">
        <v>125</v>
      </c>
      <c r="C65" s="22" t="s">
        <v>106</v>
      </c>
      <c r="D65" s="23">
        <v>22531886</v>
      </c>
      <c r="E65" s="24">
        <v>6579040.4699999997</v>
      </c>
      <c r="F65" s="24">
        <f>F66</f>
        <v>0</v>
      </c>
      <c r="G65" s="24">
        <f t="shared" ref="G65:I65" si="23">G66</f>
        <v>0</v>
      </c>
      <c r="H65" s="24">
        <f t="shared" si="23"/>
        <v>0</v>
      </c>
      <c r="I65" s="24">
        <f t="shared" si="23"/>
        <v>1466009</v>
      </c>
      <c r="J65" s="24">
        <f t="shared" ref="J65:J128" si="24">D65+F65-G65-H65+I65</f>
        <v>23997895</v>
      </c>
    </row>
    <row r="66" spans="2:10" x14ac:dyDescent="0.25">
      <c r="B66" s="17" t="s">
        <v>7</v>
      </c>
      <c r="C66" s="18" t="s">
        <v>8</v>
      </c>
      <c r="D66" s="19">
        <v>22531886</v>
      </c>
      <c r="E66" s="20">
        <v>6579040.4699999997</v>
      </c>
      <c r="F66" s="20">
        <f>F67+F69+F74</f>
        <v>0</v>
      </c>
      <c r="G66" s="20">
        <f t="shared" ref="G66:I66" si="25">G67+G69+G74</f>
        <v>0</v>
      </c>
      <c r="H66" s="20">
        <f t="shared" si="25"/>
        <v>0</v>
      </c>
      <c r="I66" s="20">
        <f t="shared" si="25"/>
        <v>1466009</v>
      </c>
      <c r="J66" s="20">
        <f t="shared" si="24"/>
        <v>23997895</v>
      </c>
    </row>
    <row r="67" spans="2:10" x14ac:dyDescent="0.25">
      <c r="B67" s="7" t="s">
        <v>32</v>
      </c>
      <c r="C67" s="6" t="s">
        <v>33</v>
      </c>
      <c r="D67" s="4">
        <v>9500</v>
      </c>
      <c r="E67" s="5">
        <v>7000</v>
      </c>
      <c r="F67" s="5">
        <f>F68</f>
        <v>0</v>
      </c>
      <c r="G67" s="5">
        <f t="shared" ref="G67:I67" si="26">G68</f>
        <v>0</v>
      </c>
      <c r="H67" s="5">
        <f t="shared" si="26"/>
        <v>0</v>
      </c>
      <c r="I67" s="5">
        <f t="shared" si="26"/>
        <v>0</v>
      </c>
      <c r="J67" s="5">
        <f t="shared" si="24"/>
        <v>9500</v>
      </c>
    </row>
    <row r="68" spans="2:10" x14ac:dyDescent="0.25">
      <c r="B68" s="8" t="s">
        <v>38</v>
      </c>
      <c r="C68" s="6" t="s">
        <v>39</v>
      </c>
      <c r="D68" s="9">
        <v>9500</v>
      </c>
      <c r="E68" s="10">
        <v>7000</v>
      </c>
      <c r="F68" s="10"/>
      <c r="G68" s="10"/>
      <c r="H68" s="10"/>
      <c r="I68" s="10"/>
      <c r="J68" s="10">
        <f t="shared" si="24"/>
        <v>9500</v>
      </c>
    </row>
    <row r="69" spans="2:10" x14ac:dyDescent="0.25">
      <c r="B69" s="7" t="s">
        <v>44</v>
      </c>
      <c r="C69" s="6" t="s">
        <v>45</v>
      </c>
      <c r="D69" s="4">
        <v>21778729</v>
      </c>
      <c r="E69" s="5">
        <v>6495342.8200000003</v>
      </c>
      <c r="F69" s="5">
        <f>SUM(F70:F73)</f>
        <v>0</v>
      </c>
      <c r="G69" s="5">
        <f t="shared" ref="G69:I69" si="27">SUM(G70:G73)</f>
        <v>0</v>
      </c>
      <c r="H69" s="5">
        <f t="shared" si="27"/>
        <v>0</v>
      </c>
      <c r="I69" s="5">
        <f t="shared" si="27"/>
        <v>1466009</v>
      </c>
      <c r="J69" s="5">
        <f t="shared" si="24"/>
        <v>23244738</v>
      </c>
    </row>
    <row r="70" spans="2:10" x14ac:dyDescent="0.25">
      <c r="B70" s="8" t="s">
        <v>48</v>
      </c>
      <c r="C70" s="6" t="s">
        <v>49</v>
      </c>
      <c r="D70" s="9">
        <v>4139909</v>
      </c>
      <c r="E70" s="10">
        <v>2211687.5</v>
      </c>
      <c r="F70" s="10"/>
      <c r="G70" s="10"/>
      <c r="H70" s="10"/>
      <c r="I70" s="10"/>
      <c r="J70" s="10">
        <f t="shared" si="24"/>
        <v>4139909</v>
      </c>
    </row>
    <row r="71" spans="2:10" x14ac:dyDescent="0.25">
      <c r="B71" s="8" t="s">
        <v>54</v>
      </c>
      <c r="C71" s="6" t="s">
        <v>55</v>
      </c>
      <c r="D71" s="9">
        <v>2200000</v>
      </c>
      <c r="E71" s="10">
        <v>294380.31</v>
      </c>
      <c r="F71" s="10"/>
      <c r="G71" s="10"/>
      <c r="H71" s="10"/>
      <c r="I71" s="10"/>
      <c r="J71" s="10">
        <f t="shared" si="24"/>
        <v>2200000</v>
      </c>
    </row>
    <row r="72" spans="2:10" x14ac:dyDescent="0.25">
      <c r="B72" s="8" t="s">
        <v>58</v>
      </c>
      <c r="C72" s="6" t="s">
        <v>59</v>
      </c>
      <c r="D72" s="9">
        <v>161500</v>
      </c>
      <c r="E72" s="10">
        <v>25312.5</v>
      </c>
      <c r="F72" s="10"/>
      <c r="G72" s="10"/>
      <c r="H72" s="10"/>
      <c r="I72" s="10"/>
      <c r="J72" s="10">
        <f t="shared" si="24"/>
        <v>161500</v>
      </c>
    </row>
    <row r="73" spans="2:10" x14ac:dyDescent="0.25">
      <c r="B73" s="8" t="s">
        <v>60</v>
      </c>
      <c r="C73" s="6" t="s">
        <v>61</v>
      </c>
      <c r="D73" s="9">
        <v>15277320</v>
      </c>
      <c r="E73" s="10">
        <v>3963962.51</v>
      </c>
      <c r="F73" s="10"/>
      <c r="G73" s="10"/>
      <c r="H73" s="10"/>
      <c r="I73" s="10">
        <v>1466009</v>
      </c>
      <c r="J73" s="10">
        <f t="shared" si="24"/>
        <v>16743329</v>
      </c>
    </row>
    <row r="74" spans="2:10" x14ac:dyDescent="0.25">
      <c r="B74" s="7" t="s">
        <v>88</v>
      </c>
      <c r="C74" s="6" t="s">
        <v>89</v>
      </c>
      <c r="D74" s="4">
        <v>743657</v>
      </c>
      <c r="E74" s="5">
        <v>76697.649999999994</v>
      </c>
      <c r="F74" s="5">
        <f>SUM(F75:F77)</f>
        <v>0</v>
      </c>
      <c r="G74" s="5">
        <f t="shared" ref="G74:I74" si="28">SUM(G75:G77)</f>
        <v>0</v>
      </c>
      <c r="H74" s="5">
        <f t="shared" si="28"/>
        <v>0</v>
      </c>
      <c r="I74" s="5">
        <f t="shared" si="28"/>
        <v>0</v>
      </c>
      <c r="J74" s="5">
        <f t="shared" si="24"/>
        <v>743657</v>
      </c>
    </row>
    <row r="75" spans="2:10" x14ac:dyDescent="0.25">
      <c r="B75" s="8" t="s">
        <v>90</v>
      </c>
      <c r="C75" s="6" t="s">
        <v>91</v>
      </c>
      <c r="D75" s="9">
        <v>500000</v>
      </c>
      <c r="E75" s="10">
        <v>52250</v>
      </c>
      <c r="F75" s="10"/>
      <c r="G75" s="10"/>
      <c r="H75" s="10"/>
      <c r="I75" s="10"/>
      <c r="J75" s="10">
        <f t="shared" si="24"/>
        <v>500000</v>
      </c>
    </row>
    <row r="76" spans="2:10" x14ac:dyDescent="0.25">
      <c r="B76" s="8" t="s">
        <v>92</v>
      </c>
      <c r="C76" s="6" t="s">
        <v>93</v>
      </c>
      <c r="D76" s="9">
        <v>13657</v>
      </c>
      <c r="E76" s="10">
        <v>18542.009999999998</v>
      </c>
      <c r="F76" s="10"/>
      <c r="G76" s="10"/>
      <c r="H76" s="10"/>
      <c r="I76" s="10"/>
      <c r="J76" s="10">
        <f t="shared" si="24"/>
        <v>13657</v>
      </c>
    </row>
    <row r="77" spans="2:10" x14ac:dyDescent="0.25">
      <c r="B77" s="8" t="s">
        <v>94</v>
      </c>
      <c r="C77" s="6" t="s">
        <v>95</v>
      </c>
      <c r="D77" s="9">
        <v>230000</v>
      </c>
      <c r="E77" s="10">
        <v>5905.64</v>
      </c>
      <c r="F77" s="10"/>
      <c r="G77" s="10"/>
      <c r="H77" s="10"/>
      <c r="I77" s="10"/>
      <c r="J77" s="10">
        <f t="shared" si="24"/>
        <v>230000</v>
      </c>
    </row>
    <row r="78" spans="2:10" x14ac:dyDescent="0.25">
      <c r="B78" s="25" t="s">
        <v>111</v>
      </c>
      <c r="C78" s="26" t="s">
        <v>112</v>
      </c>
      <c r="D78" s="27">
        <v>4423470</v>
      </c>
      <c r="E78" s="28">
        <v>1206546.51</v>
      </c>
      <c r="F78" s="28"/>
      <c r="G78" s="28"/>
      <c r="H78" s="28"/>
      <c r="I78" s="28">
        <f>I79</f>
        <v>0</v>
      </c>
      <c r="J78" s="28">
        <f t="shared" si="24"/>
        <v>4423470</v>
      </c>
    </row>
    <row r="79" spans="2:10" x14ac:dyDescent="0.25">
      <c r="B79" s="21" t="s">
        <v>126</v>
      </c>
      <c r="C79" s="22" t="s">
        <v>127</v>
      </c>
      <c r="D79" s="23">
        <v>4423470</v>
      </c>
      <c r="E79" s="24">
        <v>1206546.51</v>
      </c>
      <c r="F79" s="24"/>
      <c r="G79" s="24"/>
      <c r="H79" s="24"/>
      <c r="I79" s="24">
        <f>I80</f>
        <v>0</v>
      </c>
      <c r="J79" s="24">
        <f t="shared" si="24"/>
        <v>4423470</v>
      </c>
    </row>
    <row r="80" spans="2:10" x14ac:dyDescent="0.25">
      <c r="B80" s="17" t="s">
        <v>7</v>
      </c>
      <c r="C80" s="18" t="s">
        <v>8</v>
      </c>
      <c r="D80" s="19">
        <v>4423470</v>
      </c>
      <c r="E80" s="20">
        <v>1206546.51</v>
      </c>
      <c r="F80" s="20">
        <f>F81+F83</f>
        <v>0</v>
      </c>
      <c r="G80" s="20">
        <f t="shared" ref="G80:I80" si="29">G81+G83</f>
        <v>0</v>
      </c>
      <c r="H80" s="20">
        <f t="shared" si="29"/>
        <v>0</v>
      </c>
      <c r="I80" s="20">
        <f t="shared" si="29"/>
        <v>0</v>
      </c>
      <c r="J80" s="20">
        <f t="shared" si="24"/>
        <v>4423470</v>
      </c>
    </row>
    <row r="81" spans="2:10" x14ac:dyDescent="0.25">
      <c r="B81" s="7" t="s">
        <v>22</v>
      </c>
      <c r="C81" s="6" t="s">
        <v>23</v>
      </c>
      <c r="D81" s="4">
        <v>76000</v>
      </c>
      <c r="E81" s="4"/>
      <c r="F81" s="5">
        <f>F82</f>
        <v>0</v>
      </c>
      <c r="G81" s="5">
        <f t="shared" ref="G81:I81" si="30">G82</f>
        <v>0</v>
      </c>
      <c r="H81" s="5">
        <f t="shared" si="30"/>
        <v>0</v>
      </c>
      <c r="I81" s="5">
        <f t="shared" si="30"/>
        <v>0</v>
      </c>
      <c r="J81" s="4">
        <f t="shared" si="24"/>
        <v>76000</v>
      </c>
    </row>
    <row r="82" spans="2:10" x14ac:dyDescent="0.25">
      <c r="B82" s="8" t="s">
        <v>28</v>
      </c>
      <c r="C82" s="6" t="s">
        <v>29</v>
      </c>
      <c r="D82" s="9">
        <v>76000</v>
      </c>
      <c r="E82" s="9"/>
      <c r="F82" s="9"/>
      <c r="G82" s="9"/>
      <c r="H82" s="9"/>
      <c r="I82" s="9"/>
      <c r="J82" s="9">
        <f t="shared" si="24"/>
        <v>76000</v>
      </c>
    </row>
    <row r="83" spans="2:10" x14ac:dyDescent="0.25">
      <c r="B83" s="7" t="s">
        <v>44</v>
      </c>
      <c r="C83" s="6" t="s">
        <v>45</v>
      </c>
      <c r="D83" s="4">
        <v>4347470</v>
      </c>
      <c r="E83" s="5">
        <v>1206546.51</v>
      </c>
      <c r="F83" s="5">
        <f>SUM(F84:F86)</f>
        <v>0</v>
      </c>
      <c r="G83" s="5">
        <f t="shared" ref="G83:I83" si="31">SUM(G84:G86)</f>
        <v>0</v>
      </c>
      <c r="H83" s="5">
        <f t="shared" si="31"/>
        <v>0</v>
      </c>
      <c r="I83" s="5">
        <f t="shared" si="31"/>
        <v>0</v>
      </c>
      <c r="J83" s="5">
        <f t="shared" si="24"/>
        <v>4347470</v>
      </c>
    </row>
    <row r="84" spans="2:10" x14ac:dyDescent="0.25">
      <c r="B84" s="8" t="s">
        <v>48</v>
      </c>
      <c r="C84" s="6" t="s">
        <v>49</v>
      </c>
      <c r="D84" s="9">
        <v>237500</v>
      </c>
      <c r="E84" s="9"/>
      <c r="F84" s="9"/>
      <c r="G84" s="9"/>
      <c r="H84" s="9"/>
      <c r="I84" s="9"/>
      <c r="J84" s="9">
        <f t="shared" si="24"/>
        <v>237500</v>
      </c>
    </row>
    <row r="85" spans="2:10" x14ac:dyDescent="0.25">
      <c r="B85" s="8" t="s">
        <v>58</v>
      </c>
      <c r="C85" s="6" t="s">
        <v>59</v>
      </c>
      <c r="D85" s="9">
        <v>3964620</v>
      </c>
      <c r="E85" s="10">
        <v>1206546.51</v>
      </c>
      <c r="F85" s="10"/>
      <c r="G85" s="10"/>
      <c r="H85" s="10"/>
      <c r="I85" s="10"/>
      <c r="J85" s="10">
        <f t="shared" si="24"/>
        <v>3964620</v>
      </c>
    </row>
    <row r="86" spans="2:10" x14ac:dyDescent="0.25">
      <c r="B86" s="8" t="s">
        <v>62</v>
      </c>
      <c r="C86" s="6" t="s">
        <v>63</v>
      </c>
      <c r="D86" s="9">
        <v>145350</v>
      </c>
      <c r="E86" s="9"/>
      <c r="F86" s="9"/>
      <c r="G86" s="9"/>
      <c r="H86" s="9"/>
      <c r="I86" s="9"/>
      <c r="J86" s="9">
        <f t="shared" si="24"/>
        <v>145350</v>
      </c>
    </row>
    <row r="87" spans="2:10" x14ac:dyDescent="0.25">
      <c r="B87" s="25" t="s">
        <v>113</v>
      </c>
      <c r="C87" s="26" t="s">
        <v>114</v>
      </c>
      <c r="D87" s="27">
        <v>84678377</v>
      </c>
      <c r="E87" s="28">
        <v>31466944.530000001</v>
      </c>
      <c r="F87" s="28">
        <f>F88</f>
        <v>0</v>
      </c>
      <c r="G87" s="28">
        <f t="shared" ref="G87:I87" si="32">G88</f>
        <v>6000000</v>
      </c>
      <c r="H87" s="28">
        <f t="shared" si="32"/>
        <v>1110000</v>
      </c>
      <c r="I87" s="28">
        <f t="shared" si="32"/>
        <v>0</v>
      </c>
      <c r="J87" s="28">
        <f t="shared" si="24"/>
        <v>77568377</v>
      </c>
    </row>
    <row r="88" spans="2:10" x14ac:dyDescent="0.25">
      <c r="B88" s="21" t="s">
        <v>128</v>
      </c>
      <c r="C88" s="22" t="s">
        <v>129</v>
      </c>
      <c r="D88" s="23">
        <v>84678377</v>
      </c>
      <c r="E88" s="24">
        <v>31466944.530000001</v>
      </c>
      <c r="F88" s="24">
        <f>F89+F121</f>
        <v>0</v>
      </c>
      <c r="G88" s="24">
        <f t="shared" ref="G88:I88" si="33">G89+G121</f>
        <v>6000000</v>
      </c>
      <c r="H88" s="24">
        <f t="shared" si="33"/>
        <v>1110000</v>
      </c>
      <c r="I88" s="24">
        <f t="shared" si="33"/>
        <v>0</v>
      </c>
      <c r="J88" s="24">
        <f t="shared" si="24"/>
        <v>77568377</v>
      </c>
    </row>
    <row r="89" spans="2:10" x14ac:dyDescent="0.25">
      <c r="B89" s="17" t="s">
        <v>104</v>
      </c>
      <c r="C89" s="18" t="s">
        <v>105</v>
      </c>
      <c r="D89" s="19">
        <v>12698034</v>
      </c>
      <c r="E89" s="20">
        <v>4720040.58</v>
      </c>
      <c r="F89" s="20">
        <f>F90+F93+F95+F97+F101+F104+F113+F116</f>
        <v>0</v>
      </c>
      <c r="G89" s="20">
        <f t="shared" ref="G89:I89" si="34">G90+G93+G95+G97+G101+G104+G113+G116</f>
        <v>0</v>
      </c>
      <c r="H89" s="20">
        <f t="shared" si="34"/>
        <v>1110000</v>
      </c>
      <c r="I89" s="20">
        <f t="shared" si="34"/>
        <v>0</v>
      </c>
      <c r="J89" s="20">
        <f t="shared" si="24"/>
        <v>11588034</v>
      </c>
    </row>
    <row r="90" spans="2:10" x14ac:dyDescent="0.25">
      <c r="B90" s="7" t="s">
        <v>9</v>
      </c>
      <c r="C90" s="6" t="s">
        <v>10</v>
      </c>
      <c r="D90" s="4">
        <v>4956272</v>
      </c>
      <c r="E90" s="5">
        <v>3025585.18</v>
      </c>
      <c r="F90" s="5">
        <f>F91+F92</f>
        <v>0</v>
      </c>
      <c r="G90" s="5">
        <f t="shared" ref="G90:I90" si="35">G91+G92</f>
        <v>0</v>
      </c>
      <c r="H90" s="5">
        <f t="shared" si="35"/>
        <v>0</v>
      </c>
      <c r="I90" s="5">
        <f t="shared" si="35"/>
        <v>0</v>
      </c>
      <c r="J90" s="5">
        <f t="shared" si="24"/>
        <v>4956272</v>
      </c>
    </row>
    <row r="91" spans="2:10" x14ac:dyDescent="0.25">
      <c r="B91" s="8" t="s">
        <v>11</v>
      </c>
      <c r="C91" s="6" t="s">
        <v>12</v>
      </c>
      <c r="D91" s="9">
        <v>4899960</v>
      </c>
      <c r="E91" s="10">
        <v>3008852.66</v>
      </c>
      <c r="F91" s="10"/>
      <c r="G91" s="10"/>
      <c r="H91" s="10"/>
      <c r="I91" s="10"/>
      <c r="J91" s="10">
        <f t="shared" si="24"/>
        <v>4899960</v>
      </c>
    </row>
    <row r="92" spans="2:10" x14ac:dyDescent="0.25">
      <c r="B92" s="8" t="s">
        <v>13</v>
      </c>
      <c r="C92" s="6" t="s">
        <v>14</v>
      </c>
      <c r="D92" s="9">
        <v>56312</v>
      </c>
      <c r="E92" s="10">
        <v>16732.52</v>
      </c>
      <c r="F92" s="10"/>
      <c r="G92" s="10"/>
      <c r="H92" s="10"/>
      <c r="I92" s="10"/>
      <c r="J92" s="10">
        <f t="shared" si="24"/>
        <v>56312</v>
      </c>
    </row>
    <row r="93" spans="2:10" x14ac:dyDescent="0.25">
      <c r="B93" s="7" t="s">
        <v>15</v>
      </c>
      <c r="C93" s="6" t="s">
        <v>16</v>
      </c>
      <c r="D93" s="4">
        <v>57225</v>
      </c>
      <c r="E93" s="5">
        <v>56475</v>
      </c>
      <c r="F93" s="5">
        <f>F94</f>
        <v>0</v>
      </c>
      <c r="G93" s="5">
        <f t="shared" ref="G93:I93" si="36">G94</f>
        <v>0</v>
      </c>
      <c r="H93" s="5">
        <f t="shared" si="36"/>
        <v>0</v>
      </c>
      <c r="I93" s="5">
        <f t="shared" si="36"/>
        <v>0</v>
      </c>
      <c r="J93" s="5">
        <f t="shared" si="24"/>
        <v>57225</v>
      </c>
    </row>
    <row r="94" spans="2:10" x14ac:dyDescent="0.25">
      <c r="B94" s="8" t="s">
        <v>17</v>
      </c>
      <c r="C94" s="6" t="s">
        <v>16</v>
      </c>
      <c r="D94" s="9">
        <v>57225</v>
      </c>
      <c r="E94" s="10">
        <v>56475</v>
      </c>
      <c r="F94" s="10"/>
      <c r="G94" s="10"/>
      <c r="H94" s="10"/>
      <c r="I94" s="30"/>
      <c r="J94" s="10">
        <v>57225</v>
      </c>
    </row>
    <row r="95" spans="2:10" x14ac:dyDescent="0.25">
      <c r="B95" s="7" t="s">
        <v>18</v>
      </c>
      <c r="C95" s="6" t="s">
        <v>19</v>
      </c>
      <c r="D95" s="4">
        <v>676063</v>
      </c>
      <c r="E95" s="5">
        <v>421592.16</v>
      </c>
      <c r="F95" s="5">
        <f>F96</f>
        <v>0</v>
      </c>
      <c r="G95" s="5">
        <f t="shared" ref="G95:I95" si="37">G96</f>
        <v>0</v>
      </c>
      <c r="H95" s="5">
        <f t="shared" si="37"/>
        <v>0</v>
      </c>
      <c r="I95" s="5">
        <f t="shared" si="37"/>
        <v>0</v>
      </c>
      <c r="J95" s="5">
        <f t="shared" si="24"/>
        <v>676063</v>
      </c>
    </row>
    <row r="96" spans="2:10" x14ac:dyDescent="0.25">
      <c r="B96" s="8" t="s">
        <v>20</v>
      </c>
      <c r="C96" s="6" t="s">
        <v>21</v>
      </c>
      <c r="D96" s="9">
        <v>676063</v>
      </c>
      <c r="E96" s="10">
        <v>421592.16</v>
      </c>
      <c r="F96" s="10"/>
      <c r="G96" s="10"/>
      <c r="H96" s="10"/>
      <c r="I96" s="10"/>
      <c r="J96" s="10">
        <f t="shared" si="24"/>
        <v>676063</v>
      </c>
    </row>
    <row r="97" spans="2:10" x14ac:dyDescent="0.25">
      <c r="B97" s="7" t="s">
        <v>22</v>
      </c>
      <c r="C97" s="6" t="s">
        <v>23</v>
      </c>
      <c r="D97" s="4">
        <v>300000</v>
      </c>
      <c r="E97" s="5">
        <v>110225.46</v>
      </c>
      <c r="F97" s="5">
        <f>SUM(F98:F100)</f>
        <v>0</v>
      </c>
      <c r="G97" s="5">
        <f t="shared" ref="G97:I97" si="38">SUM(G98:G100)</f>
        <v>0</v>
      </c>
      <c r="H97" s="5">
        <f t="shared" si="38"/>
        <v>60000</v>
      </c>
      <c r="I97" s="5">
        <f t="shared" si="38"/>
        <v>0</v>
      </c>
      <c r="J97" s="5">
        <f t="shared" si="24"/>
        <v>240000</v>
      </c>
    </row>
    <row r="98" spans="2:10" x14ac:dyDescent="0.25">
      <c r="B98" s="8" t="s">
        <v>24</v>
      </c>
      <c r="C98" s="6" t="s">
        <v>25</v>
      </c>
      <c r="D98" s="9">
        <v>75000</v>
      </c>
      <c r="E98" s="10">
        <v>14719.46</v>
      </c>
      <c r="F98" s="10"/>
      <c r="G98" s="10"/>
      <c r="H98" s="10"/>
      <c r="I98" s="10"/>
      <c r="J98" s="10">
        <f t="shared" si="24"/>
        <v>75000</v>
      </c>
    </row>
    <row r="99" spans="2:10" x14ac:dyDescent="0.25">
      <c r="B99" s="8" t="s">
        <v>26</v>
      </c>
      <c r="C99" s="6" t="s">
        <v>27</v>
      </c>
      <c r="D99" s="9">
        <v>135000</v>
      </c>
      <c r="E99" s="10">
        <v>91490.46</v>
      </c>
      <c r="F99" s="10"/>
      <c r="G99" s="10"/>
      <c r="H99" s="10"/>
      <c r="I99" s="10"/>
      <c r="J99" s="10">
        <f t="shared" si="24"/>
        <v>135000</v>
      </c>
    </row>
    <row r="100" spans="2:10" x14ac:dyDescent="0.25">
      <c r="B100" s="8" t="s">
        <v>28</v>
      </c>
      <c r="C100" s="6" t="s">
        <v>29</v>
      </c>
      <c r="D100" s="9">
        <v>90000</v>
      </c>
      <c r="E100" s="10">
        <v>4015.54</v>
      </c>
      <c r="F100" s="10"/>
      <c r="G100" s="10"/>
      <c r="H100" s="10">
        <v>60000</v>
      </c>
      <c r="I100" s="10"/>
      <c r="J100" s="10">
        <f t="shared" si="24"/>
        <v>30000</v>
      </c>
    </row>
    <row r="101" spans="2:10" x14ac:dyDescent="0.25">
      <c r="B101" s="7" t="s">
        <v>32</v>
      </c>
      <c r="C101" s="6" t="s">
        <v>33</v>
      </c>
      <c r="D101" s="4">
        <v>495000</v>
      </c>
      <c r="E101" s="5">
        <v>352622.17</v>
      </c>
      <c r="F101" s="5">
        <f>F102+F103</f>
        <v>0</v>
      </c>
      <c r="G101" s="5">
        <f t="shared" ref="G101:I101" si="39">G102+G103</f>
        <v>0</v>
      </c>
      <c r="H101" s="5">
        <f t="shared" si="39"/>
        <v>0</v>
      </c>
      <c r="I101" s="5">
        <f t="shared" si="39"/>
        <v>0</v>
      </c>
      <c r="J101" s="5">
        <f t="shared" si="24"/>
        <v>495000</v>
      </c>
    </row>
    <row r="102" spans="2:10" x14ac:dyDescent="0.25">
      <c r="B102" s="8" t="s">
        <v>34</v>
      </c>
      <c r="C102" s="6" t="s">
        <v>35</v>
      </c>
      <c r="D102" s="9">
        <v>270000</v>
      </c>
      <c r="E102" s="10">
        <v>280837.21999999997</v>
      </c>
      <c r="F102" s="10"/>
      <c r="G102" s="10"/>
      <c r="H102" s="10"/>
      <c r="I102" s="10"/>
      <c r="J102" s="10">
        <f t="shared" si="24"/>
        <v>270000</v>
      </c>
    </row>
    <row r="103" spans="2:10" x14ac:dyDescent="0.25">
      <c r="B103" s="8" t="s">
        <v>36</v>
      </c>
      <c r="C103" s="6" t="s">
        <v>37</v>
      </c>
      <c r="D103" s="9">
        <v>225000</v>
      </c>
      <c r="E103" s="10">
        <v>71784.95</v>
      </c>
      <c r="F103" s="10"/>
      <c r="G103" s="10"/>
      <c r="H103" s="10"/>
      <c r="I103" s="10"/>
      <c r="J103" s="10">
        <f t="shared" si="24"/>
        <v>225000</v>
      </c>
    </row>
    <row r="104" spans="2:10" x14ac:dyDescent="0.25">
      <c r="B104" s="7" t="s">
        <v>44</v>
      </c>
      <c r="C104" s="6" t="s">
        <v>45</v>
      </c>
      <c r="D104" s="4">
        <v>5055068</v>
      </c>
      <c r="E104" s="5">
        <v>703395.26</v>
      </c>
      <c r="F104" s="5">
        <f>SUM(F105:F112)</f>
        <v>0</v>
      </c>
      <c r="G104" s="5">
        <f t="shared" ref="G104:I104" si="40">SUM(G105:G112)</f>
        <v>0</v>
      </c>
      <c r="H104" s="5">
        <f t="shared" si="40"/>
        <v>0</v>
      </c>
      <c r="I104" s="5">
        <f t="shared" si="40"/>
        <v>0</v>
      </c>
      <c r="J104" s="5">
        <f t="shared" si="24"/>
        <v>5055068</v>
      </c>
    </row>
    <row r="105" spans="2:10" x14ac:dyDescent="0.25">
      <c r="B105" s="8" t="s">
        <v>46</v>
      </c>
      <c r="C105" s="6" t="s">
        <v>47</v>
      </c>
      <c r="D105" s="9">
        <v>150000</v>
      </c>
      <c r="E105" s="10">
        <v>97683.96</v>
      </c>
      <c r="F105" s="10"/>
      <c r="G105" s="10"/>
      <c r="H105" s="10"/>
      <c r="I105" s="10"/>
      <c r="J105" s="10">
        <f t="shared" si="24"/>
        <v>150000</v>
      </c>
    </row>
    <row r="106" spans="2:10" x14ac:dyDescent="0.25">
      <c r="B106" s="8" t="s">
        <v>48</v>
      </c>
      <c r="C106" s="6" t="s">
        <v>49</v>
      </c>
      <c r="D106" s="9">
        <v>771270</v>
      </c>
      <c r="E106" s="10">
        <v>147.36000000000001</v>
      </c>
      <c r="F106" s="10"/>
      <c r="G106" s="10"/>
      <c r="H106" s="10"/>
      <c r="I106" s="10"/>
      <c r="J106" s="10">
        <f t="shared" si="24"/>
        <v>771270</v>
      </c>
    </row>
    <row r="107" spans="2:10" x14ac:dyDescent="0.25">
      <c r="B107" s="8" t="s">
        <v>50</v>
      </c>
      <c r="C107" s="6" t="s">
        <v>51</v>
      </c>
      <c r="D107" s="9">
        <v>30000</v>
      </c>
      <c r="E107" s="10">
        <v>10072.83</v>
      </c>
      <c r="F107" s="10"/>
      <c r="G107" s="10"/>
      <c r="H107" s="10"/>
      <c r="I107" s="10"/>
      <c r="J107" s="10">
        <f t="shared" si="24"/>
        <v>30000</v>
      </c>
    </row>
    <row r="108" spans="2:10" x14ac:dyDescent="0.25">
      <c r="B108" s="8" t="s">
        <v>52</v>
      </c>
      <c r="C108" s="6" t="s">
        <v>53</v>
      </c>
      <c r="D108" s="9">
        <v>135000</v>
      </c>
      <c r="E108" s="10">
        <v>30000</v>
      </c>
      <c r="F108" s="10"/>
      <c r="G108" s="10"/>
      <c r="H108" s="10"/>
      <c r="I108" s="10"/>
      <c r="J108" s="10">
        <f t="shared" si="24"/>
        <v>135000</v>
      </c>
    </row>
    <row r="109" spans="2:10" x14ac:dyDescent="0.25">
      <c r="B109" s="8" t="s">
        <v>54</v>
      </c>
      <c r="C109" s="6" t="s">
        <v>55</v>
      </c>
      <c r="D109" s="9">
        <v>900000</v>
      </c>
      <c r="E109" s="10">
        <v>311093.2</v>
      </c>
      <c r="F109" s="10"/>
      <c r="G109" s="10"/>
      <c r="H109" s="10"/>
      <c r="I109" s="10"/>
      <c r="J109" s="10">
        <f t="shared" si="24"/>
        <v>900000</v>
      </c>
    </row>
    <row r="110" spans="2:10" x14ac:dyDescent="0.25">
      <c r="B110" s="8" t="s">
        <v>58</v>
      </c>
      <c r="C110" s="6" t="s">
        <v>59</v>
      </c>
      <c r="D110" s="9">
        <v>405000</v>
      </c>
      <c r="E110" s="10">
        <v>161689.48000000001</v>
      </c>
      <c r="F110" s="10"/>
      <c r="G110" s="10"/>
      <c r="H110" s="10"/>
      <c r="I110" s="10"/>
      <c r="J110" s="10">
        <f t="shared" si="24"/>
        <v>405000</v>
      </c>
    </row>
    <row r="111" spans="2:10" x14ac:dyDescent="0.25">
      <c r="B111" s="8" t="s">
        <v>60</v>
      </c>
      <c r="C111" s="6" t="s">
        <v>61</v>
      </c>
      <c r="D111" s="9">
        <v>2513798</v>
      </c>
      <c r="E111" s="9"/>
      <c r="F111" s="9"/>
      <c r="G111" s="9"/>
      <c r="H111" s="9"/>
      <c r="I111" s="9"/>
      <c r="J111" s="10">
        <f t="shared" si="24"/>
        <v>2513798</v>
      </c>
    </row>
    <row r="112" spans="2:10" x14ac:dyDescent="0.25">
      <c r="B112" s="8" t="s">
        <v>62</v>
      </c>
      <c r="C112" s="6" t="s">
        <v>63</v>
      </c>
      <c r="D112" s="9">
        <v>150000</v>
      </c>
      <c r="E112" s="10">
        <v>92708.43</v>
      </c>
      <c r="F112" s="10"/>
      <c r="G112" s="10"/>
      <c r="H112" s="10"/>
      <c r="I112" s="10"/>
      <c r="J112" s="10">
        <f t="shared" si="24"/>
        <v>150000</v>
      </c>
    </row>
    <row r="113" spans="2:10" x14ac:dyDescent="0.25">
      <c r="B113" s="7" t="s">
        <v>67</v>
      </c>
      <c r="C113" s="6" t="s">
        <v>68</v>
      </c>
      <c r="D113" s="4">
        <v>15000</v>
      </c>
      <c r="E113" s="5">
        <v>7895.57</v>
      </c>
      <c r="F113" s="5">
        <f>F114+F115</f>
        <v>0</v>
      </c>
      <c r="G113" s="5">
        <f t="shared" ref="G113:I113" si="41">G114+G115</f>
        <v>0</v>
      </c>
      <c r="H113" s="5">
        <f t="shared" si="41"/>
        <v>0</v>
      </c>
      <c r="I113" s="5">
        <f t="shared" si="41"/>
        <v>0</v>
      </c>
      <c r="J113" s="5">
        <f t="shared" si="24"/>
        <v>15000</v>
      </c>
    </row>
    <row r="114" spans="2:10" x14ac:dyDescent="0.25">
      <c r="B114" s="8" t="s">
        <v>71</v>
      </c>
      <c r="C114" s="6" t="s">
        <v>72</v>
      </c>
      <c r="D114" s="9">
        <v>7500</v>
      </c>
      <c r="E114" s="10">
        <v>7542.57</v>
      </c>
      <c r="F114" s="10"/>
      <c r="G114" s="10"/>
      <c r="H114" s="10"/>
      <c r="I114" s="10"/>
      <c r="J114" s="10">
        <f t="shared" si="24"/>
        <v>7500</v>
      </c>
    </row>
    <row r="115" spans="2:10" x14ac:dyDescent="0.25">
      <c r="B115" s="8" t="s">
        <v>73</v>
      </c>
      <c r="C115" s="6" t="s">
        <v>74</v>
      </c>
      <c r="D115" s="9">
        <v>7500</v>
      </c>
      <c r="E115" s="10">
        <v>353</v>
      </c>
      <c r="F115" s="10"/>
      <c r="G115" s="10"/>
      <c r="H115" s="10"/>
      <c r="I115" s="10"/>
      <c r="J115" s="10">
        <f t="shared" si="24"/>
        <v>7500</v>
      </c>
    </row>
    <row r="116" spans="2:10" x14ac:dyDescent="0.25">
      <c r="B116" s="7" t="s">
        <v>88</v>
      </c>
      <c r="C116" s="6" t="s">
        <v>89</v>
      </c>
      <c r="D116" s="4">
        <v>1143406</v>
      </c>
      <c r="E116" s="5">
        <v>42249.78</v>
      </c>
      <c r="F116" s="5">
        <f>SUM(F117:F120)</f>
        <v>0</v>
      </c>
      <c r="G116" s="5">
        <f t="shared" ref="G116:I116" si="42">SUM(G117:G120)</f>
        <v>0</v>
      </c>
      <c r="H116" s="5">
        <f t="shared" si="42"/>
        <v>1050000</v>
      </c>
      <c r="I116" s="5">
        <f t="shared" si="42"/>
        <v>0</v>
      </c>
      <c r="J116" s="5">
        <f t="shared" si="24"/>
        <v>93406</v>
      </c>
    </row>
    <row r="117" spans="2:10" x14ac:dyDescent="0.25">
      <c r="B117" s="8" t="s">
        <v>90</v>
      </c>
      <c r="C117" s="6" t="s">
        <v>91</v>
      </c>
      <c r="D117" s="9">
        <v>1083594</v>
      </c>
      <c r="E117" s="10">
        <v>18056.43</v>
      </c>
      <c r="F117" s="10"/>
      <c r="G117" s="10"/>
      <c r="H117" s="10">
        <v>1050000</v>
      </c>
      <c r="I117" s="10"/>
      <c r="J117" s="10">
        <f t="shared" si="24"/>
        <v>33594</v>
      </c>
    </row>
    <row r="118" spans="2:10" x14ac:dyDescent="0.25">
      <c r="B118" s="8" t="s">
        <v>92</v>
      </c>
      <c r="C118" s="6" t="s">
        <v>93</v>
      </c>
      <c r="D118" s="9">
        <v>1687</v>
      </c>
      <c r="E118" s="9"/>
      <c r="F118" s="9"/>
      <c r="G118" s="9"/>
      <c r="H118" s="9"/>
      <c r="I118" s="9"/>
      <c r="J118" s="9">
        <f t="shared" si="24"/>
        <v>1687</v>
      </c>
    </row>
    <row r="119" spans="2:10" x14ac:dyDescent="0.25">
      <c r="B119" s="8" t="s">
        <v>94</v>
      </c>
      <c r="C119" s="6" t="s">
        <v>95</v>
      </c>
      <c r="D119" s="9">
        <v>150</v>
      </c>
      <c r="E119" s="9"/>
      <c r="F119" s="9"/>
      <c r="G119" s="9"/>
      <c r="H119" s="9"/>
      <c r="I119" s="9"/>
      <c r="J119" s="9">
        <f t="shared" si="24"/>
        <v>150</v>
      </c>
    </row>
    <row r="120" spans="2:10" x14ac:dyDescent="0.25">
      <c r="B120" s="8" t="s">
        <v>96</v>
      </c>
      <c r="C120" s="6" t="s">
        <v>97</v>
      </c>
      <c r="D120" s="9">
        <v>57975</v>
      </c>
      <c r="E120" s="10">
        <v>24193.35</v>
      </c>
      <c r="F120" s="10"/>
      <c r="G120" s="10"/>
      <c r="H120" s="10"/>
      <c r="I120" s="10"/>
      <c r="J120" s="10">
        <f t="shared" si="24"/>
        <v>57975</v>
      </c>
    </row>
    <row r="121" spans="2:10" x14ac:dyDescent="0.25">
      <c r="B121" s="17" t="s">
        <v>109</v>
      </c>
      <c r="C121" s="18" t="s">
        <v>110</v>
      </c>
      <c r="D121" s="19">
        <v>71980343</v>
      </c>
      <c r="E121" s="20">
        <v>26746903.949999999</v>
      </c>
      <c r="F121" s="20">
        <f>F122+F125+F127+F129+F133+F136+F145+F148</f>
        <v>0</v>
      </c>
      <c r="G121" s="20">
        <f t="shared" ref="G121:I121" si="43">G122+G125+G127+G129+G133+G136+G145+G148</f>
        <v>6000000</v>
      </c>
      <c r="H121" s="20">
        <f t="shared" si="43"/>
        <v>0</v>
      </c>
      <c r="I121" s="20">
        <f t="shared" si="43"/>
        <v>0</v>
      </c>
      <c r="J121" s="20">
        <f t="shared" si="24"/>
        <v>65980343</v>
      </c>
    </row>
    <row r="122" spans="2:10" x14ac:dyDescent="0.25">
      <c r="B122" s="7" t="s">
        <v>9</v>
      </c>
      <c r="C122" s="6" t="s">
        <v>10</v>
      </c>
      <c r="D122" s="4">
        <v>28368070</v>
      </c>
      <c r="E122" s="5">
        <v>17144982.739999998</v>
      </c>
      <c r="F122" s="5">
        <f>F123+F124</f>
        <v>0</v>
      </c>
      <c r="G122" s="5">
        <f t="shared" ref="G122:I122" si="44">G123+G124</f>
        <v>0</v>
      </c>
      <c r="H122" s="5">
        <f t="shared" si="44"/>
        <v>0</v>
      </c>
      <c r="I122" s="5">
        <f t="shared" si="44"/>
        <v>0</v>
      </c>
      <c r="J122" s="5">
        <f t="shared" si="24"/>
        <v>28368070</v>
      </c>
    </row>
    <row r="123" spans="2:10" x14ac:dyDescent="0.25">
      <c r="B123" s="8" t="s">
        <v>11</v>
      </c>
      <c r="C123" s="6" t="s">
        <v>12</v>
      </c>
      <c r="D123" s="9">
        <v>28049320</v>
      </c>
      <c r="E123" s="10">
        <v>17050165.07</v>
      </c>
      <c r="F123" s="10"/>
      <c r="G123" s="10"/>
      <c r="H123" s="10"/>
      <c r="I123" s="10"/>
      <c r="J123" s="10">
        <f t="shared" si="24"/>
        <v>28049320</v>
      </c>
    </row>
    <row r="124" spans="2:10" x14ac:dyDescent="0.25">
      <c r="B124" s="8" t="s">
        <v>13</v>
      </c>
      <c r="C124" s="6" t="s">
        <v>14</v>
      </c>
      <c r="D124" s="9">
        <v>318750</v>
      </c>
      <c r="E124" s="10">
        <v>94817.67</v>
      </c>
      <c r="F124" s="10"/>
      <c r="G124" s="10"/>
      <c r="H124" s="10"/>
      <c r="I124" s="10"/>
      <c r="J124" s="10">
        <f t="shared" si="24"/>
        <v>318750</v>
      </c>
    </row>
    <row r="125" spans="2:10" x14ac:dyDescent="0.25">
      <c r="B125" s="7" t="s">
        <v>15</v>
      </c>
      <c r="C125" s="6" t="s">
        <v>16</v>
      </c>
      <c r="D125" s="12">
        <v>0</v>
      </c>
      <c r="E125" s="5">
        <v>320025</v>
      </c>
      <c r="F125" s="5">
        <f>F126</f>
        <v>0</v>
      </c>
      <c r="G125" s="5">
        <f t="shared" ref="G125:I125" si="45">G126</f>
        <v>0</v>
      </c>
      <c r="H125" s="5">
        <f t="shared" si="45"/>
        <v>0</v>
      </c>
      <c r="I125" s="5">
        <f t="shared" si="45"/>
        <v>0</v>
      </c>
      <c r="J125" s="5">
        <f t="shared" si="24"/>
        <v>0</v>
      </c>
    </row>
    <row r="126" spans="2:10" x14ac:dyDescent="0.25">
      <c r="B126" s="8" t="s">
        <v>17</v>
      </c>
      <c r="C126" s="6" t="s">
        <v>16</v>
      </c>
      <c r="D126" s="11">
        <v>0</v>
      </c>
      <c r="E126" s="10">
        <v>320025</v>
      </c>
      <c r="F126" s="30"/>
      <c r="G126" s="30"/>
      <c r="H126" s="30"/>
      <c r="I126" s="30"/>
      <c r="J126" s="31">
        <f t="shared" si="24"/>
        <v>0</v>
      </c>
    </row>
    <row r="127" spans="2:10" x14ac:dyDescent="0.25">
      <c r="B127" s="7" t="s">
        <v>18</v>
      </c>
      <c r="C127" s="6" t="s">
        <v>19</v>
      </c>
      <c r="D127" s="4">
        <v>3941835</v>
      </c>
      <c r="E127" s="5">
        <v>2389022.1800000002</v>
      </c>
      <c r="F127" s="5">
        <f>F128</f>
        <v>0</v>
      </c>
      <c r="G127" s="5">
        <f t="shared" ref="G127:I127" si="46">G128</f>
        <v>0</v>
      </c>
      <c r="H127" s="5">
        <f t="shared" si="46"/>
        <v>0</v>
      </c>
      <c r="I127" s="5">
        <f t="shared" si="46"/>
        <v>0</v>
      </c>
      <c r="J127" s="5">
        <f t="shared" si="24"/>
        <v>3941835</v>
      </c>
    </row>
    <row r="128" spans="2:10" x14ac:dyDescent="0.25">
      <c r="B128" s="8" t="s">
        <v>20</v>
      </c>
      <c r="C128" s="6" t="s">
        <v>21</v>
      </c>
      <c r="D128" s="9">
        <v>3941835</v>
      </c>
      <c r="E128" s="10">
        <v>2389022.1800000002</v>
      </c>
      <c r="F128" s="10"/>
      <c r="G128" s="10"/>
      <c r="H128" s="10"/>
      <c r="I128" s="10"/>
      <c r="J128" s="10">
        <f t="shared" si="24"/>
        <v>3941835</v>
      </c>
    </row>
    <row r="129" spans="2:10" x14ac:dyDescent="0.25">
      <c r="B129" s="7" t="s">
        <v>22</v>
      </c>
      <c r="C129" s="6" t="s">
        <v>23</v>
      </c>
      <c r="D129" s="4">
        <v>1700000</v>
      </c>
      <c r="E129" s="5">
        <v>624610.82999999996</v>
      </c>
      <c r="F129" s="5">
        <f>SUM(F130:F132)</f>
        <v>0</v>
      </c>
      <c r="G129" s="5">
        <f t="shared" ref="G129:I129" si="47">SUM(G130:G132)</f>
        <v>0</v>
      </c>
      <c r="H129" s="5">
        <f t="shared" si="47"/>
        <v>0</v>
      </c>
      <c r="I129" s="5">
        <f t="shared" si="47"/>
        <v>0</v>
      </c>
      <c r="J129" s="5">
        <f t="shared" ref="J129:J182" si="48">D129+F129-G129-H129+I129</f>
        <v>1700000</v>
      </c>
    </row>
    <row r="130" spans="2:10" x14ac:dyDescent="0.25">
      <c r="B130" s="8" t="s">
        <v>24</v>
      </c>
      <c r="C130" s="6" t="s">
        <v>25</v>
      </c>
      <c r="D130" s="9">
        <v>425000</v>
      </c>
      <c r="E130" s="10">
        <v>83410.039999999994</v>
      </c>
      <c r="F130" s="10"/>
      <c r="G130" s="10"/>
      <c r="H130" s="10"/>
      <c r="I130" s="10"/>
      <c r="J130" s="10">
        <f t="shared" si="48"/>
        <v>425000</v>
      </c>
    </row>
    <row r="131" spans="2:10" x14ac:dyDescent="0.25">
      <c r="B131" s="8" t="s">
        <v>26</v>
      </c>
      <c r="C131" s="6" t="s">
        <v>27</v>
      </c>
      <c r="D131" s="9">
        <v>765000</v>
      </c>
      <c r="E131" s="10">
        <v>518445.98</v>
      </c>
      <c r="F131" s="10"/>
      <c r="G131" s="10"/>
      <c r="H131" s="10"/>
      <c r="I131" s="10"/>
      <c r="J131" s="10">
        <f t="shared" si="48"/>
        <v>765000</v>
      </c>
    </row>
    <row r="132" spans="2:10" x14ac:dyDescent="0.25">
      <c r="B132" s="8" t="s">
        <v>28</v>
      </c>
      <c r="C132" s="6" t="s">
        <v>29</v>
      </c>
      <c r="D132" s="9">
        <v>510000</v>
      </c>
      <c r="E132" s="10">
        <v>22754.81</v>
      </c>
      <c r="F132" s="10"/>
      <c r="G132" s="10"/>
      <c r="H132" s="10"/>
      <c r="I132" s="10"/>
      <c r="J132" s="10">
        <f t="shared" si="48"/>
        <v>510000</v>
      </c>
    </row>
    <row r="133" spans="2:10" x14ac:dyDescent="0.25">
      <c r="B133" s="7" t="s">
        <v>32</v>
      </c>
      <c r="C133" s="6" t="s">
        <v>33</v>
      </c>
      <c r="D133" s="4">
        <v>2805000</v>
      </c>
      <c r="E133" s="5">
        <v>1998193.64</v>
      </c>
      <c r="F133" s="5">
        <f>F134+F135</f>
        <v>0</v>
      </c>
      <c r="G133" s="5">
        <f t="shared" ref="G133:I133" si="49">G134+G135</f>
        <v>0</v>
      </c>
      <c r="H133" s="5">
        <f t="shared" si="49"/>
        <v>0</v>
      </c>
      <c r="I133" s="5">
        <f t="shared" si="49"/>
        <v>0</v>
      </c>
      <c r="J133" s="5">
        <f t="shared" si="48"/>
        <v>2805000</v>
      </c>
    </row>
    <row r="134" spans="2:10" x14ac:dyDescent="0.25">
      <c r="B134" s="8" t="s">
        <v>34</v>
      </c>
      <c r="C134" s="6" t="s">
        <v>35</v>
      </c>
      <c r="D134" s="9">
        <v>1530000</v>
      </c>
      <c r="E134" s="10">
        <v>1591411.94</v>
      </c>
      <c r="F134" s="10"/>
      <c r="G134" s="10"/>
      <c r="H134" s="10"/>
      <c r="I134" s="10"/>
      <c r="J134" s="10">
        <f t="shared" si="48"/>
        <v>1530000</v>
      </c>
    </row>
    <row r="135" spans="2:10" x14ac:dyDescent="0.25">
      <c r="B135" s="8" t="s">
        <v>36</v>
      </c>
      <c r="C135" s="6" t="s">
        <v>37</v>
      </c>
      <c r="D135" s="9">
        <v>1275000</v>
      </c>
      <c r="E135" s="10">
        <v>406781.7</v>
      </c>
      <c r="F135" s="10"/>
      <c r="G135" s="10"/>
      <c r="H135" s="10"/>
      <c r="I135" s="10"/>
      <c r="J135" s="10">
        <f t="shared" si="48"/>
        <v>1275000</v>
      </c>
    </row>
    <row r="136" spans="2:10" x14ac:dyDescent="0.25">
      <c r="B136" s="7" t="s">
        <v>44</v>
      </c>
      <c r="C136" s="6" t="s">
        <v>45</v>
      </c>
      <c r="D136" s="4">
        <v>28600280</v>
      </c>
      <c r="E136" s="5">
        <v>3985912.38</v>
      </c>
      <c r="F136" s="5">
        <f>SUM(F137:F144)</f>
        <v>0</v>
      </c>
      <c r="G136" s="5">
        <f t="shared" ref="G136:I136" si="50">SUM(G137:G144)</f>
        <v>0</v>
      </c>
      <c r="H136" s="5">
        <f t="shared" si="50"/>
        <v>0</v>
      </c>
      <c r="I136" s="5">
        <f t="shared" si="50"/>
        <v>0</v>
      </c>
      <c r="J136" s="5">
        <f t="shared" si="48"/>
        <v>28600280</v>
      </c>
    </row>
    <row r="137" spans="2:10" x14ac:dyDescent="0.25">
      <c r="B137" s="8" t="s">
        <v>46</v>
      </c>
      <c r="C137" s="6" t="s">
        <v>47</v>
      </c>
      <c r="D137" s="9">
        <v>850000</v>
      </c>
      <c r="E137" s="10">
        <v>553542.44999999995</v>
      </c>
      <c r="F137" s="10"/>
      <c r="G137" s="10"/>
      <c r="H137" s="10"/>
      <c r="I137" s="10"/>
      <c r="J137" s="10">
        <f t="shared" si="48"/>
        <v>850000</v>
      </c>
    </row>
    <row r="138" spans="2:10" x14ac:dyDescent="0.25">
      <c r="B138" s="8" t="s">
        <v>48</v>
      </c>
      <c r="C138" s="6" t="s">
        <v>49</v>
      </c>
      <c r="D138" s="9">
        <v>4370530</v>
      </c>
      <c r="E138" s="10">
        <v>835.07</v>
      </c>
      <c r="F138" s="10"/>
      <c r="G138" s="10"/>
      <c r="H138" s="10"/>
      <c r="I138" s="10"/>
      <c r="J138" s="10">
        <f t="shared" si="48"/>
        <v>4370530</v>
      </c>
    </row>
    <row r="139" spans="2:10" x14ac:dyDescent="0.25">
      <c r="B139" s="8" t="s">
        <v>50</v>
      </c>
      <c r="C139" s="6" t="s">
        <v>51</v>
      </c>
      <c r="D139" s="9">
        <v>128000</v>
      </c>
      <c r="E139" s="10">
        <v>57079.51</v>
      </c>
      <c r="F139" s="10"/>
      <c r="G139" s="10"/>
      <c r="H139" s="10"/>
      <c r="I139" s="10"/>
      <c r="J139" s="10">
        <f t="shared" si="48"/>
        <v>128000</v>
      </c>
    </row>
    <row r="140" spans="2:10" x14ac:dyDescent="0.25">
      <c r="B140" s="8" t="s">
        <v>52</v>
      </c>
      <c r="C140" s="6" t="s">
        <v>53</v>
      </c>
      <c r="D140" s="9">
        <v>765000</v>
      </c>
      <c r="E140" s="10">
        <v>170000</v>
      </c>
      <c r="F140" s="10"/>
      <c r="G140" s="10"/>
      <c r="H140" s="10"/>
      <c r="I140" s="10"/>
      <c r="J140" s="10">
        <f t="shared" si="48"/>
        <v>765000</v>
      </c>
    </row>
    <row r="141" spans="2:10" x14ac:dyDescent="0.25">
      <c r="B141" s="8" t="s">
        <v>54</v>
      </c>
      <c r="C141" s="6" t="s">
        <v>55</v>
      </c>
      <c r="D141" s="9">
        <v>5100000</v>
      </c>
      <c r="E141" s="10">
        <v>1762865.81</v>
      </c>
      <c r="F141" s="10"/>
      <c r="G141" s="10"/>
      <c r="H141" s="10"/>
      <c r="I141" s="10"/>
      <c r="J141" s="10">
        <f t="shared" si="48"/>
        <v>5100000</v>
      </c>
    </row>
    <row r="142" spans="2:10" x14ac:dyDescent="0.25">
      <c r="B142" s="8" t="s">
        <v>58</v>
      </c>
      <c r="C142" s="6" t="s">
        <v>59</v>
      </c>
      <c r="D142" s="9">
        <v>2295000</v>
      </c>
      <c r="E142" s="10">
        <v>916241.72</v>
      </c>
      <c r="F142" s="10"/>
      <c r="G142" s="10"/>
      <c r="H142" s="10"/>
      <c r="I142" s="10"/>
      <c r="J142" s="10">
        <f t="shared" si="48"/>
        <v>2295000</v>
      </c>
    </row>
    <row r="143" spans="2:10" x14ac:dyDescent="0.25">
      <c r="B143" s="8" t="s">
        <v>60</v>
      </c>
      <c r="C143" s="6" t="s">
        <v>61</v>
      </c>
      <c r="D143" s="9">
        <v>14241750</v>
      </c>
      <c r="E143" s="9"/>
      <c r="F143" s="9"/>
      <c r="G143" s="9"/>
      <c r="H143" s="9"/>
      <c r="I143" s="9"/>
      <c r="J143" s="9">
        <f t="shared" si="48"/>
        <v>14241750</v>
      </c>
    </row>
    <row r="144" spans="2:10" x14ac:dyDescent="0.25">
      <c r="B144" s="8" t="s">
        <v>62</v>
      </c>
      <c r="C144" s="6" t="s">
        <v>63</v>
      </c>
      <c r="D144" s="9">
        <v>850000</v>
      </c>
      <c r="E144" s="10">
        <v>525347.81999999995</v>
      </c>
      <c r="F144" s="10"/>
      <c r="G144" s="10"/>
      <c r="H144" s="10"/>
      <c r="I144" s="10"/>
      <c r="J144" s="10">
        <f t="shared" si="48"/>
        <v>850000</v>
      </c>
    </row>
    <row r="145" spans="2:10" x14ac:dyDescent="0.25">
      <c r="B145" s="7" t="s">
        <v>67</v>
      </c>
      <c r="C145" s="6" t="s">
        <v>68</v>
      </c>
      <c r="D145" s="4">
        <v>85000</v>
      </c>
      <c r="E145" s="5">
        <v>44741.66</v>
      </c>
      <c r="F145" s="5">
        <f>F146+F147</f>
        <v>0</v>
      </c>
      <c r="G145" s="5">
        <f t="shared" ref="G145:I145" si="51">G146+G147</f>
        <v>0</v>
      </c>
      <c r="H145" s="5">
        <f t="shared" si="51"/>
        <v>0</v>
      </c>
      <c r="I145" s="5">
        <f t="shared" si="51"/>
        <v>0</v>
      </c>
      <c r="J145" s="5">
        <f t="shared" si="48"/>
        <v>85000</v>
      </c>
    </row>
    <row r="146" spans="2:10" x14ac:dyDescent="0.25">
      <c r="B146" s="8" t="s">
        <v>71</v>
      </c>
      <c r="C146" s="6" t="s">
        <v>72</v>
      </c>
      <c r="D146" s="9">
        <v>42500</v>
      </c>
      <c r="E146" s="10">
        <v>42741.27</v>
      </c>
      <c r="F146" s="10"/>
      <c r="G146" s="10"/>
      <c r="H146" s="10"/>
      <c r="I146" s="10"/>
      <c r="J146" s="10">
        <f t="shared" si="48"/>
        <v>42500</v>
      </c>
    </row>
    <row r="147" spans="2:10" x14ac:dyDescent="0.25">
      <c r="B147" s="8" t="s">
        <v>73</v>
      </c>
      <c r="C147" s="6" t="s">
        <v>74</v>
      </c>
      <c r="D147" s="9">
        <v>42500</v>
      </c>
      <c r="E147" s="10">
        <v>2000.39</v>
      </c>
      <c r="F147" s="10"/>
      <c r="G147" s="10"/>
      <c r="H147" s="10"/>
      <c r="I147" s="10"/>
      <c r="J147" s="10">
        <f t="shared" si="48"/>
        <v>42500</v>
      </c>
    </row>
    <row r="148" spans="2:10" x14ac:dyDescent="0.25">
      <c r="B148" s="7" t="s">
        <v>88</v>
      </c>
      <c r="C148" s="6" t="s">
        <v>89</v>
      </c>
      <c r="D148" s="4">
        <v>6480158</v>
      </c>
      <c r="E148" s="5">
        <v>239415.52</v>
      </c>
      <c r="F148" s="5">
        <f>SUM(F149:F152)</f>
        <v>0</v>
      </c>
      <c r="G148" s="5">
        <f t="shared" ref="G148:I148" si="52">SUM(G149:G152)</f>
        <v>6000000</v>
      </c>
      <c r="H148" s="5">
        <f t="shared" si="52"/>
        <v>0</v>
      </c>
      <c r="I148" s="5">
        <f t="shared" si="52"/>
        <v>0</v>
      </c>
      <c r="J148" s="5">
        <f t="shared" si="48"/>
        <v>480158</v>
      </c>
    </row>
    <row r="149" spans="2:10" x14ac:dyDescent="0.25">
      <c r="B149" s="8" t="s">
        <v>90</v>
      </c>
      <c r="C149" s="6" t="s">
        <v>91</v>
      </c>
      <c r="D149" s="9">
        <v>6140370</v>
      </c>
      <c r="E149" s="10">
        <v>102319.82</v>
      </c>
      <c r="F149" s="10"/>
      <c r="G149" s="10">
        <v>6000000</v>
      </c>
      <c r="H149" s="10"/>
      <c r="I149" s="10"/>
      <c r="J149" s="10">
        <f t="shared" si="48"/>
        <v>140370</v>
      </c>
    </row>
    <row r="150" spans="2:10" x14ac:dyDescent="0.25">
      <c r="B150" s="8" t="s">
        <v>92</v>
      </c>
      <c r="C150" s="6" t="s">
        <v>93</v>
      </c>
      <c r="D150" s="9">
        <v>9563</v>
      </c>
      <c r="E150" s="9"/>
      <c r="F150" s="9"/>
      <c r="G150" s="9"/>
      <c r="H150" s="9"/>
      <c r="I150" s="9"/>
      <c r="J150" s="9">
        <f t="shared" si="48"/>
        <v>9563</v>
      </c>
    </row>
    <row r="151" spans="2:10" x14ac:dyDescent="0.25">
      <c r="B151" s="8" t="s">
        <v>94</v>
      </c>
      <c r="C151" s="6" t="s">
        <v>95</v>
      </c>
      <c r="D151" s="9">
        <v>850</v>
      </c>
      <c r="E151" s="9"/>
      <c r="F151" s="9"/>
      <c r="G151" s="9"/>
      <c r="H151" s="9"/>
      <c r="I151" s="9"/>
      <c r="J151" s="9">
        <f t="shared" si="48"/>
        <v>850</v>
      </c>
    </row>
    <row r="152" spans="2:10" x14ac:dyDescent="0.25">
      <c r="B152" s="8" t="s">
        <v>96</v>
      </c>
      <c r="C152" s="6" t="s">
        <v>97</v>
      </c>
      <c r="D152" s="9">
        <v>329375</v>
      </c>
      <c r="E152" s="10">
        <v>137095.70000000001</v>
      </c>
      <c r="F152" s="10"/>
      <c r="G152" s="10"/>
      <c r="H152" s="10"/>
      <c r="I152" s="10"/>
      <c r="J152" s="10">
        <f t="shared" si="48"/>
        <v>329375</v>
      </c>
    </row>
    <row r="153" spans="2:10" x14ac:dyDescent="0.25">
      <c r="B153" s="25" t="s">
        <v>115</v>
      </c>
      <c r="C153" s="26" t="s">
        <v>116</v>
      </c>
      <c r="D153" s="27">
        <v>1385600</v>
      </c>
      <c r="E153" s="28">
        <v>830099.06</v>
      </c>
      <c r="F153" s="28">
        <f>F154</f>
        <v>0</v>
      </c>
      <c r="G153" s="28"/>
      <c r="H153" s="28"/>
      <c r="I153" s="28"/>
      <c r="J153" s="28">
        <f>J154</f>
        <v>1364975</v>
      </c>
    </row>
    <row r="154" spans="2:10" x14ac:dyDescent="0.25">
      <c r="B154" s="21" t="s">
        <v>130</v>
      </c>
      <c r="C154" s="22" t="s">
        <v>131</v>
      </c>
      <c r="D154" s="23">
        <v>1385600</v>
      </c>
      <c r="E154" s="24">
        <v>830099.06</v>
      </c>
      <c r="F154" s="24">
        <f>F155+F169</f>
        <v>0</v>
      </c>
      <c r="G154" s="24">
        <f t="shared" ref="G154:I154" si="53">G155+G169</f>
        <v>0</v>
      </c>
      <c r="H154" s="24">
        <f t="shared" si="53"/>
        <v>20625</v>
      </c>
      <c r="I154" s="24">
        <f t="shared" si="53"/>
        <v>0</v>
      </c>
      <c r="J154" s="24">
        <f t="shared" si="48"/>
        <v>1364975</v>
      </c>
    </row>
    <row r="155" spans="2:10" x14ac:dyDescent="0.25">
      <c r="B155" s="17" t="s">
        <v>104</v>
      </c>
      <c r="C155" s="18" t="s">
        <v>105</v>
      </c>
      <c r="D155" s="19">
        <v>387400</v>
      </c>
      <c r="E155" s="20">
        <v>207524.76</v>
      </c>
      <c r="F155" s="20">
        <f>F156+F159+F161+F165</f>
        <v>0</v>
      </c>
      <c r="G155" s="20">
        <f t="shared" ref="G155:I155" si="54">G156+G159+G161+G165</f>
        <v>0</v>
      </c>
      <c r="H155" s="20">
        <f t="shared" si="54"/>
        <v>20625</v>
      </c>
      <c r="I155" s="20">
        <f t="shared" si="54"/>
        <v>0</v>
      </c>
      <c r="J155" s="20">
        <f t="shared" si="48"/>
        <v>366775</v>
      </c>
    </row>
    <row r="156" spans="2:10" x14ac:dyDescent="0.25">
      <c r="B156" s="7" t="s">
        <v>9</v>
      </c>
      <c r="C156" s="6" t="s">
        <v>10</v>
      </c>
      <c r="D156" s="4">
        <v>308000</v>
      </c>
      <c r="E156" s="5">
        <v>174934.34</v>
      </c>
      <c r="F156" s="5">
        <f>F157+F158</f>
        <v>0</v>
      </c>
      <c r="G156" s="5">
        <f t="shared" ref="G156:I156" si="55">G157+G158</f>
        <v>0</v>
      </c>
      <c r="H156" s="5">
        <f t="shared" si="55"/>
        <v>10000</v>
      </c>
      <c r="I156" s="5">
        <f t="shared" si="55"/>
        <v>0</v>
      </c>
      <c r="J156" s="5">
        <f t="shared" si="48"/>
        <v>298000</v>
      </c>
    </row>
    <row r="157" spans="2:10" x14ac:dyDescent="0.25">
      <c r="B157" s="8" t="s">
        <v>11</v>
      </c>
      <c r="C157" s="6" t="s">
        <v>12</v>
      </c>
      <c r="D157" s="9">
        <v>305000</v>
      </c>
      <c r="E157" s="10">
        <v>174934.34</v>
      </c>
      <c r="F157" s="10"/>
      <c r="G157" s="10"/>
      <c r="H157" s="10">
        <v>10000</v>
      </c>
      <c r="I157" s="10"/>
      <c r="J157" s="10">
        <f t="shared" si="48"/>
        <v>295000</v>
      </c>
    </row>
    <row r="158" spans="2:10" x14ac:dyDescent="0.25">
      <c r="B158" s="8" t="s">
        <v>13</v>
      </c>
      <c r="C158" s="6" t="s">
        <v>14</v>
      </c>
      <c r="D158" s="9">
        <v>3000</v>
      </c>
      <c r="E158" s="9"/>
      <c r="F158" s="9"/>
      <c r="G158" s="9"/>
      <c r="H158" s="9"/>
      <c r="I158" s="9"/>
      <c r="J158" s="10">
        <f t="shared" si="48"/>
        <v>3000</v>
      </c>
    </row>
    <row r="159" spans="2:10" x14ac:dyDescent="0.25">
      <c r="B159" s="7" t="s">
        <v>18</v>
      </c>
      <c r="C159" s="6" t="s">
        <v>19</v>
      </c>
      <c r="D159" s="4">
        <v>34775</v>
      </c>
      <c r="E159" s="5">
        <v>25042.02</v>
      </c>
      <c r="F159" s="5">
        <f>F160</f>
        <v>0</v>
      </c>
      <c r="G159" s="5">
        <f t="shared" ref="G159:I159" si="56">G160</f>
        <v>0</v>
      </c>
      <c r="H159" s="5">
        <f t="shared" si="56"/>
        <v>0</v>
      </c>
      <c r="I159" s="5">
        <f t="shared" si="56"/>
        <v>0</v>
      </c>
      <c r="J159" s="5">
        <f t="shared" si="48"/>
        <v>34775</v>
      </c>
    </row>
    <row r="160" spans="2:10" x14ac:dyDescent="0.25">
      <c r="B160" s="8" t="s">
        <v>20</v>
      </c>
      <c r="C160" s="6" t="s">
        <v>21</v>
      </c>
      <c r="D160" s="9">
        <v>34775</v>
      </c>
      <c r="E160" s="10">
        <v>25042.02</v>
      </c>
      <c r="F160" s="10"/>
      <c r="G160" s="10"/>
      <c r="H160" s="10"/>
      <c r="I160" s="10"/>
      <c r="J160" s="10">
        <f t="shared" si="48"/>
        <v>34775</v>
      </c>
    </row>
    <row r="161" spans="2:10" x14ac:dyDescent="0.25">
      <c r="B161" s="7" t="s">
        <v>22</v>
      </c>
      <c r="C161" s="6" t="s">
        <v>23</v>
      </c>
      <c r="D161" s="4">
        <v>31875</v>
      </c>
      <c r="E161" s="5">
        <v>1510.91</v>
      </c>
      <c r="F161" s="5">
        <f>SUM(F162:F164)</f>
        <v>0</v>
      </c>
      <c r="G161" s="5">
        <f t="shared" ref="G161:I161" si="57">SUM(G162:G164)</f>
        <v>0</v>
      </c>
      <c r="H161" s="5">
        <f t="shared" si="57"/>
        <v>10625</v>
      </c>
      <c r="I161" s="5">
        <f t="shared" si="57"/>
        <v>0</v>
      </c>
      <c r="J161" s="5">
        <f t="shared" si="48"/>
        <v>21250</v>
      </c>
    </row>
    <row r="162" spans="2:10" x14ac:dyDescent="0.25">
      <c r="B162" s="8" t="s">
        <v>24</v>
      </c>
      <c r="C162" s="6" t="s">
        <v>25</v>
      </c>
      <c r="D162" s="9">
        <v>15625</v>
      </c>
      <c r="E162" s="10">
        <v>6.99</v>
      </c>
      <c r="F162" s="10"/>
      <c r="G162" s="10"/>
      <c r="H162" s="10">
        <v>10625</v>
      </c>
      <c r="I162" s="10"/>
      <c r="J162" s="10">
        <f t="shared" si="48"/>
        <v>5000</v>
      </c>
    </row>
    <row r="163" spans="2:10" x14ac:dyDescent="0.25">
      <c r="B163" s="8" t="s">
        <v>26</v>
      </c>
      <c r="C163" s="6" t="s">
        <v>27</v>
      </c>
      <c r="D163" s="9">
        <v>6250</v>
      </c>
      <c r="E163" s="10">
        <v>1503.92</v>
      </c>
      <c r="F163" s="10"/>
      <c r="G163" s="10"/>
      <c r="H163" s="10"/>
      <c r="I163" s="10"/>
      <c r="J163" s="10">
        <f t="shared" si="48"/>
        <v>6250</v>
      </c>
    </row>
    <row r="164" spans="2:10" x14ac:dyDescent="0.25">
      <c r="B164" s="8" t="s">
        <v>28</v>
      </c>
      <c r="C164" s="6" t="s">
        <v>29</v>
      </c>
      <c r="D164" s="9">
        <v>10000</v>
      </c>
      <c r="E164" s="9"/>
      <c r="F164" s="9"/>
      <c r="G164" s="9"/>
      <c r="H164" s="9"/>
      <c r="I164" s="9"/>
      <c r="J164" s="10">
        <f t="shared" si="48"/>
        <v>10000</v>
      </c>
    </row>
    <row r="165" spans="2:10" x14ac:dyDescent="0.25">
      <c r="B165" s="7" t="s">
        <v>44</v>
      </c>
      <c r="C165" s="6" t="s">
        <v>45</v>
      </c>
      <c r="D165" s="4">
        <v>12750</v>
      </c>
      <c r="E165" s="5">
        <v>6037.49</v>
      </c>
      <c r="F165" s="5">
        <f>SUM(F166:F168)</f>
        <v>0</v>
      </c>
      <c r="G165" s="5">
        <f t="shared" ref="G165:I165" si="58">SUM(G166:G168)</f>
        <v>0</v>
      </c>
      <c r="H165" s="5">
        <f t="shared" si="58"/>
        <v>0</v>
      </c>
      <c r="I165" s="5">
        <f t="shared" si="58"/>
        <v>0</v>
      </c>
      <c r="J165" s="5">
        <f t="shared" si="48"/>
        <v>12750</v>
      </c>
    </row>
    <row r="166" spans="2:10" x14ac:dyDescent="0.25">
      <c r="B166" s="8" t="s">
        <v>46</v>
      </c>
      <c r="C166" s="6" t="s">
        <v>47</v>
      </c>
      <c r="D166" s="9">
        <v>250</v>
      </c>
      <c r="E166" s="9"/>
      <c r="F166" s="9"/>
      <c r="G166" s="9"/>
      <c r="H166" s="9"/>
      <c r="I166" s="9"/>
      <c r="J166" s="10">
        <f t="shared" si="48"/>
        <v>250</v>
      </c>
    </row>
    <row r="167" spans="2:10" x14ac:dyDescent="0.25">
      <c r="B167" s="8" t="s">
        <v>50</v>
      </c>
      <c r="C167" s="6" t="s">
        <v>51</v>
      </c>
      <c r="D167" s="11">
        <v>0</v>
      </c>
      <c r="E167" s="10">
        <v>3662.49</v>
      </c>
      <c r="F167" s="10"/>
      <c r="G167" s="10"/>
      <c r="H167" s="10"/>
      <c r="I167" s="10"/>
      <c r="J167" s="10">
        <f t="shared" si="48"/>
        <v>0</v>
      </c>
    </row>
    <row r="168" spans="2:10" x14ac:dyDescent="0.25">
      <c r="B168" s="8" t="s">
        <v>58</v>
      </c>
      <c r="C168" s="6" t="s">
        <v>59</v>
      </c>
      <c r="D168" s="9">
        <v>12500</v>
      </c>
      <c r="E168" s="10">
        <v>2375</v>
      </c>
      <c r="F168" s="10"/>
      <c r="G168" s="10"/>
      <c r="H168" s="10"/>
      <c r="I168" s="10"/>
      <c r="J168" s="10">
        <f t="shared" si="48"/>
        <v>12500</v>
      </c>
    </row>
    <row r="169" spans="2:10" x14ac:dyDescent="0.25">
      <c r="B169" s="17" t="s">
        <v>107</v>
      </c>
      <c r="C169" s="18" t="s">
        <v>108</v>
      </c>
      <c r="D169" s="19">
        <v>998200</v>
      </c>
      <c r="E169" s="20">
        <v>622574.30000000005</v>
      </c>
      <c r="F169" s="20">
        <f>F170+F173+F175+F179</f>
        <v>0</v>
      </c>
      <c r="G169" s="20">
        <f t="shared" ref="G169:I169" si="59">G170+G173+G175+G179</f>
        <v>0</v>
      </c>
      <c r="H169" s="20">
        <f t="shared" si="59"/>
        <v>0</v>
      </c>
      <c r="I169" s="20">
        <f t="shared" si="59"/>
        <v>0</v>
      </c>
      <c r="J169" s="20">
        <f t="shared" si="48"/>
        <v>998200</v>
      </c>
    </row>
    <row r="170" spans="2:10" x14ac:dyDescent="0.25">
      <c r="B170" s="7" t="s">
        <v>9</v>
      </c>
      <c r="C170" s="6" t="s">
        <v>10</v>
      </c>
      <c r="D170" s="4">
        <v>721500</v>
      </c>
      <c r="E170" s="5">
        <v>524802.97</v>
      </c>
      <c r="F170" s="5">
        <f>F171+F172</f>
        <v>0</v>
      </c>
      <c r="G170" s="5">
        <f t="shared" ref="G170:I170" si="60">G171+G172</f>
        <v>0</v>
      </c>
      <c r="H170" s="5">
        <f t="shared" si="60"/>
        <v>0</v>
      </c>
      <c r="I170" s="5">
        <f t="shared" si="60"/>
        <v>0</v>
      </c>
      <c r="J170" s="5">
        <f t="shared" si="48"/>
        <v>721500</v>
      </c>
    </row>
    <row r="171" spans="2:10" x14ac:dyDescent="0.25">
      <c r="B171" s="8" t="s">
        <v>11</v>
      </c>
      <c r="C171" s="6" t="s">
        <v>12</v>
      </c>
      <c r="D171" s="9">
        <v>712500</v>
      </c>
      <c r="E171" s="10">
        <v>524802.97</v>
      </c>
      <c r="F171" s="10"/>
      <c r="G171" s="10"/>
      <c r="H171" s="10"/>
      <c r="I171" s="10"/>
      <c r="J171" s="10">
        <f t="shared" si="48"/>
        <v>712500</v>
      </c>
    </row>
    <row r="172" spans="2:10" x14ac:dyDescent="0.25">
      <c r="B172" s="8" t="s">
        <v>13</v>
      </c>
      <c r="C172" s="6" t="s">
        <v>14</v>
      </c>
      <c r="D172" s="9">
        <v>9000</v>
      </c>
      <c r="E172" s="9"/>
      <c r="F172" s="9"/>
      <c r="G172" s="9"/>
      <c r="H172" s="9"/>
      <c r="I172" s="9"/>
      <c r="J172" s="10">
        <f t="shared" si="48"/>
        <v>9000</v>
      </c>
    </row>
    <row r="173" spans="2:10" x14ac:dyDescent="0.25">
      <c r="B173" s="7" t="s">
        <v>18</v>
      </c>
      <c r="C173" s="6" t="s">
        <v>19</v>
      </c>
      <c r="D173" s="4">
        <v>105325</v>
      </c>
      <c r="E173" s="5">
        <v>75126.100000000006</v>
      </c>
      <c r="F173" s="5">
        <f>F174</f>
        <v>0</v>
      </c>
      <c r="G173" s="5">
        <f t="shared" ref="G173:I173" si="61">G174</f>
        <v>0</v>
      </c>
      <c r="H173" s="5">
        <f t="shared" si="61"/>
        <v>0</v>
      </c>
      <c r="I173" s="5">
        <f t="shared" si="61"/>
        <v>0</v>
      </c>
      <c r="J173" s="5">
        <f t="shared" si="48"/>
        <v>105325</v>
      </c>
    </row>
    <row r="174" spans="2:10" x14ac:dyDescent="0.25">
      <c r="B174" s="8" t="s">
        <v>20</v>
      </c>
      <c r="C174" s="6" t="s">
        <v>21</v>
      </c>
      <c r="D174" s="9">
        <v>105325</v>
      </c>
      <c r="E174" s="10">
        <v>75126.100000000006</v>
      </c>
      <c r="F174" s="10"/>
      <c r="G174" s="10"/>
      <c r="H174" s="10"/>
      <c r="I174" s="10"/>
      <c r="J174" s="10">
        <f t="shared" si="48"/>
        <v>105325</v>
      </c>
    </row>
    <row r="175" spans="2:10" x14ac:dyDescent="0.25">
      <c r="B175" s="7" t="s">
        <v>22</v>
      </c>
      <c r="C175" s="6" t="s">
        <v>23</v>
      </c>
      <c r="D175" s="4">
        <v>133125</v>
      </c>
      <c r="E175" s="5">
        <v>4532.72</v>
      </c>
      <c r="F175" s="5">
        <f>SUM(F176:F178)</f>
        <v>0</v>
      </c>
      <c r="G175" s="5">
        <f t="shared" ref="G175:I175" si="62">SUM(G176:G178)</f>
        <v>0</v>
      </c>
      <c r="H175" s="5">
        <f t="shared" si="62"/>
        <v>0</v>
      </c>
      <c r="I175" s="5">
        <f t="shared" si="62"/>
        <v>0</v>
      </c>
      <c r="J175" s="5">
        <f t="shared" si="48"/>
        <v>133125</v>
      </c>
    </row>
    <row r="176" spans="2:10" x14ac:dyDescent="0.25">
      <c r="B176" s="8" t="s">
        <v>24</v>
      </c>
      <c r="C176" s="6" t="s">
        <v>25</v>
      </c>
      <c r="D176" s="9">
        <v>84375</v>
      </c>
      <c r="E176" s="10">
        <v>20.97</v>
      </c>
      <c r="F176" s="10"/>
      <c r="G176" s="10">
        <v>0</v>
      </c>
      <c r="H176" s="10"/>
      <c r="I176" s="10"/>
      <c r="J176" s="10">
        <f t="shared" si="48"/>
        <v>84375</v>
      </c>
    </row>
    <row r="177" spans="2:10" x14ac:dyDescent="0.25">
      <c r="B177" s="8" t="s">
        <v>26</v>
      </c>
      <c r="C177" s="6" t="s">
        <v>27</v>
      </c>
      <c r="D177" s="9">
        <v>18750</v>
      </c>
      <c r="E177" s="10">
        <v>4511.75</v>
      </c>
      <c r="F177" s="10"/>
      <c r="G177" s="10"/>
      <c r="H177" s="10"/>
      <c r="I177" s="10"/>
      <c r="J177" s="10">
        <f t="shared" si="48"/>
        <v>18750</v>
      </c>
    </row>
    <row r="178" spans="2:10" x14ac:dyDescent="0.25">
      <c r="B178" s="8" t="s">
        <v>28</v>
      </c>
      <c r="C178" s="6" t="s">
        <v>29</v>
      </c>
      <c r="D178" s="9">
        <v>30000</v>
      </c>
      <c r="E178" s="9"/>
      <c r="F178" s="9"/>
      <c r="G178" s="9"/>
      <c r="H178" s="9"/>
      <c r="I178" s="9"/>
      <c r="J178" s="10">
        <f t="shared" si="48"/>
        <v>30000</v>
      </c>
    </row>
    <row r="179" spans="2:10" x14ac:dyDescent="0.25">
      <c r="B179" s="7" t="s">
        <v>44</v>
      </c>
      <c r="C179" s="6" t="s">
        <v>45</v>
      </c>
      <c r="D179" s="4">
        <v>38250</v>
      </c>
      <c r="E179" s="5">
        <v>18112.509999999998</v>
      </c>
      <c r="F179" s="5">
        <f>SUM(F180:F182)</f>
        <v>0</v>
      </c>
      <c r="G179" s="5">
        <f t="shared" ref="G179:I179" si="63">SUM(G180:G182)</f>
        <v>0</v>
      </c>
      <c r="H179" s="5">
        <f t="shared" si="63"/>
        <v>0</v>
      </c>
      <c r="I179" s="5">
        <f t="shared" si="63"/>
        <v>0</v>
      </c>
      <c r="J179" s="5">
        <f t="shared" si="48"/>
        <v>38250</v>
      </c>
    </row>
    <row r="180" spans="2:10" x14ac:dyDescent="0.25">
      <c r="B180" s="8" t="s">
        <v>46</v>
      </c>
      <c r="C180" s="6" t="s">
        <v>47</v>
      </c>
      <c r="D180" s="9">
        <v>750</v>
      </c>
      <c r="E180" s="9"/>
      <c r="F180" s="9"/>
      <c r="G180" s="9"/>
      <c r="H180" s="9"/>
      <c r="I180" s="9"/>
      <c r="J180" s="10">
        <f t="shared" si="48"/>
        <v>750</v>
      </c>
    </row>
    <row r="181" spans="2:10" x14ac:dyDescent="0.25">
      <c r="B181" s="8" t="s">
        <v>50</v>
      </c>
      <c r="C181" s="6" t="s">
        <v>51</v>
      </c>
      <c r="D181" s="11">
        <v>0</v>
      </c>
      <c r="E181" s="10">
        <v>10987.51</v>
      </c>
      <c r="F181" s="10"/>
      <c r="G181" s="10"/>
      <c r="H181" s="10"/>
      <c r="I181" s="10"/>
      <c r="J181" s="10">
        <f t="shared" si="48"/>
        <v>0</v>
      </c>
    </row>
    <row r="182" spans="2:10" x14ac:dyDescent="0.25">
      <c r="B182" s="8" t="s">
        <v>58</v>
      </c>
      <c r="C182" s="6" t="s">
        <v>59</v>
      </c>
      <c r="D182" s="9">
        <v>37500</v>
      </c>
      <c r="E182" s="10">
        <v>7125</v>
      </c>
      <c r="F182" s="10"/>
      <c r="G182" s="10"/>
      <c r="H182" s="10"/>
      <c r="I182" s="10"/>
      <c r="J182" s="10">
        <f t="shared" si="48"/>
        <v>37500</v>
      </c>
    </row>
  </sheetData>
  <autoFilter ref="B2:B182" xr:uid="{00000000-0009-0000-0000-000000000000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Franić</dc:creator>
  <cp:lastModifiedBy>Gordana Ivašković</cp:lastModifiedBy>
  <dcterms:created xsi:type="dcterms:W3CDTF">2020-09-15T08:49:26Z</dcterms:created>
  <dcterms:modified xsi:type="dcterms:W3CDTF">2020-11-13T11:56:46Z</dcterms:modified>
</cp:coreProperties>
</file>